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755" firstSheet="4" activeTab="6"/>
  </bookViews>
  <sheets>
    <sheet name="sheet1" sheetId="10" state="hidden" r:id="rId1"/>
    <sheet name="Assumption" sheetId="16" r:id="rId2"/>
    <sheet name="Project Cost" sheetId="1" r:id="rId3"/>
    <sheet name="Project Details" sheetId="4" r:id="rId4"/>
    <sheet name="Proj P&amp;L" sheetId="15" r:id="rId5"/>
    <sheet name="Ratio Analysis" sheetId="24" r:id="rId6"/>
    <sheet name="Breakeven &amp; Sensitivity" sheetId="26" r:id="rId7"/>
    <sheet name="Balance Sheet" sheetId="22" r:id="rId8"/>
    <sheet name="Cash Flow" sheetId="23" r:id="rId9"/>
    <sheet name="IRR" sheetId="25" r:id="rId10"/>
    <sheet name="Dep" sheetId="3" r:id="rId11"/>
    <sheet name="Pre opreating" sheetId="18" r:id="rId12"/>
    <sheet name="Repayment" sheetId="17" r:id="rId13"/>
  </sheets>
  <externalReferences>
    <externalReference r:id="rId14"/>
    <externalReference r:id="rId15"/>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Sheet'!$A$1:$N$33</definedName>
    <definedName name="_xlnm.Print_Area" localSheetId="8">'Cash Flow'!$A$1:$N$29</definedName>
    <definedName name="_xlnm.Print_Area" localSheetId="9">IRR!$A$1:$R$50</definedName>
    <definedName name="_xlnm.Print_Area" localSheetId="5">'Ratio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52511"/>
</workbook>
</file>

<file path=xl/calcChain.xml><?xml version="1.0" encoding="utf-8"?>
<calcChain xmlns="http://schemas.openxmlformats.org/spreadsheetml/2006/main">
  <c r="C11" i="16" l="1"/>
  <c r="C12" i="16"/>
  <c r="C13" i="16"/>
  <c r="C10" i="16"/>
  <c r="C9" i="16"/>
  <c r="C8" i="16"/>
  <c r="C7" i="16"/>
  <c r="F21" i="23"/>
  <c r="G21" i="23"/>
  <c r="H21" i="23"/>
  <c r="I21" i="23"/>
  <c r="J21" i="23"/>
  <c r="K21" i="23"/>
  <c r="L21" i="23"/>
  <c r="M21" i="23"/>
  <c r="E21" i="23"/>
  <c r="C7" i="23"/>
  <c r="D7" i="23"/>
  <c r="E7" i="23"/>
  <c r="F7" i="23"/>
  <c r="G7" i="23"/>
  <c r="H7" i="23"/>
  <c r="I7" i="23"/>
  <c r="J7" i="23"/>
  <c r="K7" i="23"/>
  <c r="L7" i="23"/>
  <c r="M7" i="23"/>
  <c r="B7" i="23"/>
  <c r="H7" i="22"/>
  <c r="I7" i="22" s="1"/>
  <c r="J7" i="22" s="1"/>
  <c r="K7" i="22" s="1"/>
  <c r="L7" i="22" s="1"/>
  <c r="M7" i="22" s="1"/>
  <c r="G7" i="22"/>
  <c r="F7" i="22"/>
  <c r="E11" i="23"/>
  <c r="F11" i="23"/>
  <c r="G11" i="23"/>
  <c r="H11" i="23"/>
  <c r="I11" i="23"/>
  <c r="J11" i="23"/>
  <c r="K11" i="23"/>
  <c r="L11" i="23"/>
  <c r="M11" i="23"/>
  <c r="D5" i="3"/>
  <c r="D6" i="3"/>
  <c r="D4" i="3"/>
  <c r="D13" i="1"/>
  <c r="G19" i="23"/>
  <c r="H19" i="23"/>
  <c r="I19" i="23"/>
  <c r="J19" i="23"/>
  <c r="K19" i="23"/>
  <c r="L19" i="23"/>
  <c r="M19" i="23"/>
  <c r="F19" i="23"/>
  <c r="B35" i="16" l="1"/>
  <c r="B39" i="16"/>
  <c r="B36" i="25"/>
  <c r="D15" i="1" l="1"/>
  <c r="D24" i="1" s="1"/>
  <c r="B23" i="16"/>
  <c r="B53" i="16"/>
  <c r="B52" i="16"/>
  <c r="B51" i="16"/>
  <c r="F17" i="17"/>
  <c r="C34" i="22" l="1"/>
  <c r="M30" i="22"/>
  <c r="L30" i="22"/>
  <c r="K30" i="22"/>
  <c r="J30" i="22"/>
  <c r="I30" i="22"/>
  <c r="H30" i="22"/>
  <c r="G30" i="22"/>
  <c r="F30" i="22"/>
  <c r="E30" i="22"/>
  <c r="D30" i="22"/>
  <c r="C30" i="22"/>
  <c r="B30" i="22"/>
  <c r="D24" i="4" l="1"/>
  <c r="L6" i="4"/>
  <c r="K6" i="4"/>
  <c r="M7" i="26" s="1"/>
  <c r="J6" i="4"/>
  <c r="I6" i="4"/>
  <c r="H6" i="4"/>
  <c r="H8" i="15" s="1"/>
  <c r="G6" i="4"/>
  <c r="F6" i="4"/>
  <c r="F8" i="15" s="1"/>
  <c r="E6" i="4"/>
  <c r="D6" i="4"/>
  <c r="B50" i="15"/>
  <c r="G38" i="25"/>
  <c r="G37" i="25"/>
  <c r="G39" i="25" l="1"/>
  <c r="I38" i="25" s="1"/>
  <c r="F7" i="26"/>
  <c r="D8" i="15"/>
  <c r="E8" i="15"/>
  <c r="G7" i="26"/>
  <c r="I7" i="26"/>
  <c r="L8" i="15"/>
  <c r="K7" i="26"/>
  <c r="I8" i="15"/>
  <c r="L7" i="26"/>
  <c r="J8" i="15"/>
  <c r="K8" i="15"/>
  <c r="G8" i="15"/>
  <c r="H7" i="26"/>
  <c r="J7" i="26"/>
  <c r="N7" i="26"/>
  <c r="C15" i="15" l="1"/>
  <c r="E37" i="15"/>
  <c r="D37" i="15"/>
  <c r="A44" i="4"/>
  <c r="I37" i="25" s="1"/>
  <c r="I39" i="25" s="1"/>
  <c r="I41" i="25" s="1"/>
  <c r="B25" i="25" s="1"/>
  <c r="C16" i="15"/>
  <c r="E24" i="4" l="1"/>
  <c r="F22" i="26"/>
  <c r="B20" i="16"/>
  <c r="B24" i="16"/>
  <c r="B25" i="16" s="1"/>
  <c r="B30" i="16"/>
  <c r="K11" i="4" s="1"/>
  <c r="B29" i="16"/>
  <c r="C17" i="25"/>
  <c r="D17" i="25" s="1"/>
  <c r="E17" i="25" s="1"/>
  <c r="F17" i="25" s="1"/>
  <c r="G17" i="25" s="1"/>
  <c r="H17" i="25" s="1"/>
  <c r="I17" i="25" s="1"/>
  <c r="J17" i="25" s="1"/>
  <c r="K17" i="25" s="1"/>
  <c r="L17" i="25" s="1"/>
  <c r="C15" i="3"/>
  <c r="D15" i="3"/>
  <c r="E15" i="3"/>
  <c r="F15" i="3"/>
  <c r="G15" i="3"/>
  <c r="H15" i="3"/>
  <c r="I15" i="3"/>
  <c r="J15" i="3"/>
  <c r="B15" i="3"/>
  <c r="E3" i="3"/>
  <c r="B3" i="3"/>
  <c r="E9" i="23"/>
  <c r="E19" i="25"/>
  <c r="D19" i="25"/>
  <c r="G8" i="17"/>
  <c r="H9" i="17"/>
  <c r="M134" i="24"/>
  <c r="L134" i="24"/>
  <c r="K134" i="24"/>
  <c r="J134" i="24"/>
  <c r="I134" i="24"/>
  <c r="H134" i="24"/>
  <c r="G134" i="24"/>
  <c r="F134" i="24"/>
  <c r="E134" i="24"/>
  <c r="M125" i="24"/>
  <c r="L125" i="24"/>
  <c r="K125" i="24"/>
  <c r="J125" i="24"/>
  <c r="I125" i="24"/>
  <c r="H125" i="24"/>
  <c r="G125" i="24"/>
  <c r="F125" i="24"/>
  <c r="E125" i="24"/>
  <c r="M96" i="24"/>
  <c r="L96" i="24"/>
  <c r="K96" i="24"/>
  <c r="J96" i="24"/>
  <c r="I96" i="24"/>
  <c r="H96" i="24"/>
  <c r="G96" i="24"/>
  <c r="F96" i="24"/>
  <c r="E96" i="24"/>
  <c r="B100" i="24"/>
  <c r="B99" i="24"/>
  <c r="B98" i="24"/>
  <c r="B95" i="24"/>
  <c r="B13" i="24"/>
  <c r="B1" i="24"/>
  <c r="P40" i="15"/>
  <c r="P39" i="15"/>
  <c r="Q39" i="15" s="1"/>
  <c r="O39" i="15"/>
  <c r="O40" i="15" s="1"/>
  <c r="D14" i="22"/>
  <c r="D10" i="23" s="1"/>
  <c r="E19" i="23"/>
  <c r="O9" i="23"/>
  <c r="F152" i="17"/>
  <c r="C10" i="23"/>
  <c r="C9" i="23"/>
  <c r="D9" i="23" s="1"/>
  <c r="B9" i="23"/>
  <c r="B10" i="23"/>
  <c r="B24" i="23"/>
  <c r="C22" i="23"/>
  <c r="D48" i="15"/>
  <c r="D49" i="15"/>
  <c r="C14" i="22"/>
  <c r="L11" i="4" l="1"/>
  <c r="H11" i="4"/>
  <c r="F11" i="4"/>
  <c r="J11" i="4"/>
  <c r="E11" i="4"/>
  <c r="I11" i="4"/>
  <c r="D11" i="4"/>
  <c r="G11" i="4"/>
  <c r="F24" i="4"/>
  <c r="G22" i="26"/>
  <c r="P41" i="15"/>
  <c r="K10" i="4"/>
  <c r="G10" i="4"/>
  <c r="I10" i="4"/>
  <c r="D10" i="4"/>
  <c r="L10" i="4"/>
  <c r="J10" i="4"/>
  <c r="F10" i="4"/>
  <c r="E10" i="4"/>
  <c r="H10" i="4"/>
  <c r="Q40" i="15"/>
  <c r="Q41" i="15" s="1"/>
  <c r="B14" i="23"/>
  <c r="G24" i="4" l="1"/>
  <c r="H22" i="26"/>
  <c r="B16" i="15"/>
  <c r="B11" i="15"/>
  <c r="E8" i="22"/>
  <c r="M13" i="22"/>
  <c r="L13" i="22"/>
  <c r="K13" i="22"/>
  <c r="J13" i="22"/>
  <c r="I13" i="22"/>
  <c r="H13" i="22"/>
  <c r="G13" i="22"/>
  <c r="F13" i="22"/>
  <c r="E13" i="22"/>
  <c r="D13" i="22"/>
  <c r="C13" i="22"/>
  <c r="D8" i="22"/>
  <c r="C8" i="22"/>
  <c r="B14" i="22"/>
  <c r="L34" i="22"/>
  <c r="J34" i="22"/>
  <c r="H34" i="22"/>
  <c r="D34" i="22"/>
  <c r="B10" i="22"/>
  <c r="D27" i="22"/>
  <c r="B27" i="22"/>
  <c r="D25" i="22"/>
  <c r="C27" i="22"/>
  <c r="M34" i="22"/>
  <c r="H24" i="4" l="1"/>
  <c r="I22" i="26"/>
  <c r="F34" i="22"/>
  <c r="D26" i="22"/>
  <c r="D28" i="22" s="1"/>
  <c r="I34" i="22"/>
  <c r="B25" i="22"/>
  <c r="B34" i="22"/>
  <c r="E34" i="22"/>
  <c r="C26" i="22"/>
  <c r="C28" i="22" s="1"/>
  <c r="C25" i="22"/>
  <c r="C7" i="22"/>
  <c r="B12" i="22"/>
  <c r="B31" i="22" s="1"/>
  <c r="G34" i="22"/>
  <c r="K34" i="22"/>
  <c r="B26" i="22"/>
  <c r="B28" i="22" s="1"/>
  <c r="B16" i="22" l="1"/>
  <c r="B18" i="22" s="1"/>
  <c r="B32" i="22"/>
  <c r="B35" i="22"/>
  <c r="I24" i="4"/>
  <c r="J22" i="26"/>
  <c r="B16" i="23"/>
  <c r="B21" i="23" s="1"/>
  <c r="C10" i="22"/>
  <c r="C12" i="22" s="1"/>
  <c r="C14" i="23"/>
  <c r="B24" i="22"/>
  <c r="B17" i="22" s="1"/>
  <c r="B36" i="22"/>
  <c r="D7" i="22" l="1"/>
  <c r="C31" i="22"/>
  <c r="C32" i="22" s="1"/>
  <c r="C35" i="22"/>
  <c r="C36" i="22" s="1"/>
  <c r="J24" i="4"/>
  <c r="K22" i="26"/>
  <c r="D10" i="22"/>
  <c r="D12" i="22" s="1"/>
  <c r="D14" i="23"/>
  <c r="C16" i="22"/>
  <c r="C18" i="22" s="1"/>
  <c r="D16" i="22" l="1"/>
  <c r="D18" i="22" s="1"/>
  <c r="D35" i="22"/>
  <c r="D31" i="22"/>
  <c r="D32" i="22" s="1"/>
  <c r="K24" i="4"/>
  <c r="L22" i="26"/>
  <c r="C16" i="23"/>
  <c r="C21" i="23" s="1"/>
  <c r="C23" i="23" s="1"/>
  <c r="C24" i="23" s="1"/>
  <c r="D22" i="23" s="1"/>
  <c r="B22" i="25"/>
  <c r="B24" i="25" s="1"/>
  <c r="D24" i="22"/>
  <c r="D17" i="22" s="1"/>
  <c r="D16" i="23"/>
  <c r="C22" i="25" s="1"/>
  <c r="E7" i="22"/>
  <c r="C24" i="22"/>
  <c r="C17" i="22" s="1"/>
  <c r="D36" i="22"/>
  <c r="C24" i="25" l="1"/>
  <c r="C28" i="25" s="1"/>
  <c r="L24" i="4"/>
  <c r="N22" i="26" s="1"/>
  <c r="M22" i="26"/>
  <c r="O17" i="23"/>
  <c r="D21" i="23"/>
  <c r="D23" i="23" s="1"/>
  <c r="D24" i="23" s="1"/>
  <c r="E22" i="23" s="1"/>
  <c r="B43" i="16" l="1"/>
  <c r="B44" i="16"/>
  <c r="D41" i="1" l="1"/>
  <c r="D39" i="1"/>
  <c r="C39" i="1"/>
  <c r="B41" i="1" s="1"/>
  <c r="B39" i="1"/>
  <c r="C33" i="1"/>
  <c r="C32" i="1"/>
  <c r="B35" i="1"/>
  <c r="B36" i="1"/>
  <c r="B32" i="1"/>
  <c r="C41" i="1"/>
  <c r="J20" i="18"/>
  <c r="J19" i="18"/>
  <c r="M20" i="18"/>
  <c r="L20" i="18"/>
  <c r="K20" i="18"/>
  <c r="J22" i="18"/>
  <c r="B5" i="3"/>
  <c r="C5" i="3" s="1"/>
  <c r="B6" i="3"/>
  <c r="C6" i="3" s="1"/>
  <c r="B4" i="3"/>
  <c r="C59" i="3"/>
  <c r="C60" i="3"/>
  <c r="D60" i="3" s="1"/>
  <c r="C61" i="3"/>
  <c r="E61" i="3" s="1"/>
  <c r="C84" i="3"/>
  <c r="D82" i="3"/>
  <c r="C4" i="3" l="1"/>
  <c r="B7" i="3"/>
  <c r="D61" i="3"/>
  <c r="C67" i="3"/>
  <c r="C66" i="3"/>
  <c r="D59" i="3"/>
  <c r="E59" i="3"/>
  <c r="C65" i="3"/>
  <c r="F61" i="3"/>
  <c r="G61" i="3"/>
  <c r="C62" i="3"/>
  <c r="E60" i="3"/>
  <c r="D62" i="3" l="1"/>
  <c r="G59" i="3"/>
  <c r="F59" i="3"/>
  <c r="F60" i="3"/>
  <c r="G60" i="3"/>
  <c r="E62" i="3"/>
  <c r="I61" i="3"/>
  <c r="H61" i="3"/>
  <c r="F62" i="3" l="1"/>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E22" i="16" l="1"/>
  <c r="P143" i="17" l="1"/>
  <c r="P150" i="17" l="1"/>
  <c r="J150" i="17"/>
  <c r="I150" i="17"/>
  <c r="H150" i="17"/>
  <c r="G150" i="17"/>
  <c r="F150" i="17"/>
  <c r="E150" i="17"/>
  <c r="D150" i="17"/>
  <c r="L149" i="17"/>
  <c r="K149" i="17"/>
  <c r="J149" i="17"/>
  <c r="I149" i="17"/>
  <c r="H149" i="17"/>
  <c r="E148" i="17"/>
  <c r="O146" i="17"/>
  <c r="O143" i="17"/>
  <c r="N143" i="17"/>
  <c r="M143" i="17"/>
  <c r="L143" i="17"/>
  <c r="L150" i="17" s="1"/>
  <c r="K143" i="17"/>
  <c r="K150" i="17" s="1"/>
  <c r="J143" i="17"/>
  <c r="I143" i="17"/>
  <c r="H143" i="17"/>
  <c r="G143" i="17"/>
  <c r="F143" i="17"/>
  <c r="E143" i="17"/>
  <c r="E137"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B115" i="17" s="1"/>
  <c r="B116" i="17" s="1"/>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R17" i="17"/>
  <c r="Q17" i="17"/>
  <c r="P17" i="17"/>
  <c r="H17" i="17"/>
  <c r="H18" i="17" s="1"/>
  <c r="U16" i="17"/>
  <c r="U15" i="17"/>
  <c r="U14" i="17"/>
  <c r="E14" i="17"/>
  <c r="U13" i="17"/>
  <c r="U12" i="17"/>
  <c r="U11" i="17"/>
  <c r="U10" i="17"/>
  <c r="U9" i="17"/>
  <c r="U8" i="17"/>
  <c r="B1" i="17"/>
  <c r="A139" i="17" s="1"/>
  <c r="F8" i="1"/>
  <c r="B34" i="16" l="1"/>
  <c r="E146" i="17"/>
  <c r="H19" i="17"/>
  <c r="J18" i="17"/>
  <c r="F18" i="17"/>
  <c r="U17" i="17"/>
  <c r="U19" i="17" s="1"/>
  <c r="U20" i="17" s="1"/>
  <c r="G17" i="17"/>
  <c r="G18" i="17" l="1"/>
  <c r="I18" i="17"/>
  <c r="F19" i="17"/>
  <c r="H20" i="17"/>
  <c r="E145" i="17"/>
  <c r="H21" i="17" l="1"/>
  <c r="F20" i="17"/>
  <c r="G19" i="17"/>
  <c r="B36" i="16"/>
  <c r="C28" i="10"/>
  <c r="B50" i="16"/>
  <c r="B15" i="16"/>
  <c r="D13" i="16"/>
  <c r="D12" i="16"/>
  <c r="D11" i="16"/>
  <c r="D10" i="16"/>
  <c r="D9" i="16"/>
  <c r="D8" i="16"/>
  <c r="D7" i="16"/>
  <c r="B29" i="10"/>
  <c r="B49" i="10"/>
  <c r="D14" i="16" l="1"/>
  <c r="D16" i="16" s="1"/>
  <c r="E8" i="4" s="1"/>
  <c r="E9" i="15" s="1"/>
  <c r="L12" i="4"/>
  <c r="M21" i="22" s="1"/>
  <c r="K12" i="4"/>
  <c r="L21" i="22" s="1"/>
  <c r="G12" i="4"/>
  <c r="H21" i="22" s="1"/>
  <c r="E12" i="4"/>
  <c r="F21" i="22" s="1"/>
  <c r="H12" i="4"/>
  <c r="I21" i="22" s="1"/>
  <c r="J12" i="4"/>
  <c r="K21" i="22" s="1"/>
  <c r="F12" i="4"/>
  <c r="G21" i="22" s="1"/>
  <c r="D12" i="4"/>
  <c r="E21" i="22" s="1"/>
  <c r="I12" i="4"/>
  <c r="J21" i="22" s="1"/>
  <c r="D36" i="16"/>
  <c r="C51" i="16"/>
  <c r="D51" i="16" s="1"/>
  <c r="C53" i="16"/>
  <c r="D53" i="16" s="1"/>
  <c r="C52" i="16"/>
  <c r="D52" i="16" s="1"/>
  <c r="G20" i="17"/>
  <c r="H22" i="17"/>
  <c r="F21" i="17"/>
  <c r="G21" i="17" s="1"/>
  <c r="B42" i="16"/>
  <c r="B38" i="16" s="1"/>
  <c r="G21" i="4" l="1"/>
  <c r="J21" i="4"/>
  <c r="K21" i="4"/>
  <c r="D21" i="4"/>
  <c r="E21" i="4"/>
  <c r="F21" i="4"/>
  <c r="I21" i="4"/>
  <c r="H21" i="4"/>
  <c r="L21" i="4"/>
  <c r="H13" i="4"/>
  <c r="I22" i="22" s="1"/>
  <c r="D13" i="4"/>
  <c r="E22" i="22" s="1"/>
  <c r="K13" i="4"/>
  <c r="L22" i="22" s="1"/>
  <c r="G13" i="4"/>
  <c r="H22" i="22" s="1"/>
  <c r="I13" i="4"/>
  <c r="J22" i="22" s="1"/>
  <c r="J13" i="4"/>
  <c r="K22" i="22" s="1"/>
  <c r="F13" i="4"/>
  <c r="G22" i="22" s="1"/>
  <c r="E13" i="4"/>
  <c r="F22" i="22" s="1"/>
  <c r="L13" i="4"/>
  <c r="M22" i="22" s="1"/>
  <c r="B46" i="16"/>
  <c r="D46" i="16" s="1"/>
  <c r="J8" i="4"/>
  <c r="F8" i="4"/>
  <c r="E23" i="4"/>
  <c r="I8" i="4"/>
  <c r="L8" i="4"/>
  <c r="H8" i="4"/>
  <c r="D8" i="4"/>
  <c r="D23" i="4" s="1"/>
  <c r="F12" i="26" s="1"/>
  <c r="G8" i="4"/>
  <c r="D15" i="16"/>
  <c r="K8" i="4"/>
  <c r="D54" i="16"/>
  <c r="H23" i="17"/>
  <c r="F22" i="17"/>
  <c r="J10" i="26" l="1"/>
  <c r="F10" i="26"/>
  <c r="K10" i="26"/>
  <c r="M10" i="26"/>
  <c r="H10" i="26"/>
  <c r="L10" i="26"/>
  <c r="N10" i="26"/>
  <c r="G10" i="26"/>
  <c r="I10" i="26"/>
  <c r="B47" i="16"/>
  <c r="E17" i="15"/>
  <c r="G12" i="26"/>
  <c r="F10" i="15"/>
  <c r="J10" i="15"/>
  <c r="D10" i="15"/>
  <c r="E10" i="15"/>
  <c r="G10" i="15"/>
  <c r="K10" i="15"/>
  <c r="L10" i="15"/>
  <c r="I10" i="15"/>
  <c r="H10" i="15"/>
  <c r="G23" i="4"/>
  <c r="G9" i="15"/>
  <c r="K23" i="4"/>
  <c r="K9" i="15"/>
  <c r="H23" i="4"/>
  <c r="H9" i="15"/>
  <c r="F23" i="4"/>
  <c r="F9" i="15"/>
  <c r="I23" i="4"/>
  <c r="I9" i="15"/>
  <c r="D17" i="15"/>
  <c r="D9" i="15"/>
  <c r="L23" i="4"/>
  <c r="L9" i="15"/>
  <c r="J23" i="4"/>
  <c r="J9" i="15"/>
  <c r="J14" i="4"/>
  <c r="D14" i="4"/>
  <c r="D22" i="4" s="1"/>
  <c r="F11" i="26" s="1"/>
  <c r="K14" i="4"/>
  <c r="F14" i="4"/>
  <c r="I14" i="4"/>
  <c r="L14" i="4"/>
  <c r="H14" i="4"/>
  <c r="G14" i="4"/>
  <c r="E14" i="4"/>
  <c r="G22" i="17"/>
  <c r="H24" i="17"/>
  <c r="F23" i="17"/>
  <c r="E15" i="22" l="1"/>
  <c r="J17" i="15"/>
  <c r="L12" i="26"/>
  <c r="F17" i="15"/>
  <c r="H12" i="26"/>
  <c r="K17" i="15"/>
  <c r="M12" i="26"/>
  <c r="L17" i="15"/>
  <c r="N12" i="26"/>
  <c r="I17" i="15"/>
  <c r="K12" i="26"/>
  <c r="H17" i="15"/>
  <c r="J12" i="26"/>
  <c r="G17" i="15"/>
  <c r="I12" i="26"/>
  <c r="M25" i="22"/>
  <c r="E25" i="22"/>
  <c r="J25" i="22"/>
  <c r="F25" i="22"/>
  <c r="L25" i="22"/>
  <c r="K25" i="22"/>
  <c r="I25" i="22"/>
  <c r="H25" i="22"/>
  <c r="G25" i="22"/>
  <c r="G22" i="4"/>
  <c r="H15" i="22" s="1"/>
  <c r="G11" i="15"/>
  <c r="G12" i="15" s="1"/>
  <c r="H22" i="4"/>
  <c r="I15" i="22" s="1"/>
  <c r="H11" i="15"/>
  <c r="H12" i="15" s="1"/>
  <c r="F22" i="4"/>
  <c r="G15" i="22" s="1"/>
  <c r="F11" i="15"/>
  <c r="F12" i="15" s="1"/>
  <c r="K22" i="4"/>
  <c r="L15" i="22" s="1"/>
  <c r="K11" i="15"/>
  <c r="L22" i="4"/>
  <c r="M15" i="22" s="1"/>
  <c r="L11" i="15"/>
  <c r="L12" i="15" s="1"/>
  <c r="D16" i="15"/>
  <c r="D11" i="15"/>
  <c r="D12" i="15" s="1"/>
  <c r="E22" i="4"/>
  <c r="F15" i="22" s="1"/>
  <c r="E11" i="15"/>
  <c r="E12" i="15" s="1"/>
  <c r="I22" i="4"/>
  <c r="J15" i="22" s="1"/>
  <c r="I11" i="15"/>
  <c r="I12" i="15" s="1"/>
  <c r="J22" i="4"/>
  <c r="K15" i="22" s="1"/>
  <c r="J11" i="15"/>
  <c r="J12" i="15" s="1"/>
  <c r="K17" i="4"/>
  <c r="M6" i="26" s="1"/>
  <c r="L17" i="4"/>
  <c r="N6" i="26" s="1"/>
  <c r="H25" i="17"/>
  <c r="F24" i="17"/>
  <c r="G23" i="17"/>
  <c r="K12" i="15" l="1"/>
  <c r="L6" i="24" s="1"/>
  <c r="L13" i="24" s="1"/>
  <c r="M6" i="24"/>
  <c r="M13" i="24" s="1"/>
  <c r="H16" i="15"/>
  <c r="J11" i="26"/>
  <c r="I16" i="15"/>
  <c r="K11" i="26"/>
  <c r="K16" i="15"/>
  <c r="M11" i="26"/>
  <c r="J16" i="15"/>
  <c r="L11" i="26"/>
  <c r="E16" i="15"/>
  <c r="G11" i="26"/>
  <c r="L16" i="15"/>
  <c r="N11" i="26"/>
  <c r="F16" i="15"/>
  <c r="H11" i="26"/>
  <c r="G16" i="15"/>
  <c r="I11" i="26"/>
  <c r="G15" i="15"/>
  <c r="I15" i="15"/>
  <c r="D15" i="15"/>
  <c r="J15" i="15"/>
  <c r="F15" i="15"/>
  <c r="H15" i="15"/>
  <c r="L15" i="15"/>
  <c r="K15" i="15"/>
  <c r="E15" i="15"/>
  <c r="G6" i="24"/>
  <c r="G13" i="24" s="1"/>
  <c r="J6" i="24"/>
  <c r="J13" i="24" s="1"/>
  <c r="I6" i="24"/>
  <c r="I13" i="24" s="1"/>
  <c r="K27" i="4"/>
  <c r="K26" i="4"/>
  <c r="K25" i="4"/>
  <c r="H6" i="24"/>
  <c r="H13" i="24" s="1"/>
  <c r="F6" i="24"/>
  <c r="F13" i="24" s="1"/>
  <c r="K6" i="24"/>
  <c r="K13" i="24" s="1"/>
  <c r="L27" i="4"/>
  <c r="L26" i="4"/>
  <c r="L25" i="4"/>
  <c r="L18" i="15"/>
  <c r="K18" i="15"/>
  <c r="G24" i="17"/>
  <c r="H26" i="17"/>
  <c r="F25" i="17"/>
  <c r="G25" i="17" s="1"/>
  <c r="L46" i="15" l="1"/>
  <c r="M14" i="24"/>
  <c r="L14" i="24"/>
  <c r="K20" i="15"/>
  <c r="M15" i="26"/>
  <c r="L20" i="15"/>
  <c r="N15" i="26"/>
  <c r="K19" i="15"/>
  <c r="K24" i="15" s="1"/>
  <c r="M23" i="26"/>
  <c r="L19" i="15"/>
  <c r="N23" i="26"/>
  <c r="K21" i="15"/>
  <c r="M13" i="26"/>
  <c r="L21" i="15"/>
  <c r="N13" i="26"/>
  <c r="J14" i="24"/>
  <c r="H14" i="24"/>
  <c r="G14" i="24"/>
  <c r="K14" i="24"/>
  <c r="I14" i="24"/>
  <c r="G46" i="15"/>
  <c r="I46" i="15"/>
  <c r="H46" i="15"/>
  <c r="F46" i="15"/>
  <c r="J46" i="15"/>
  <c r="K46" i="15"/>
  <c r="H27" i="17"/>
  <c r="F26" i="17"/>
  <c r="G26" i="17" s="1"/>
  <c r="L24" i="15" l="1"/>
  <c r="L140" i="24"/>
  <c r="L152" i="24"/>
  <c r="M140" i="24"/>
  <c r="M152" i="24"/>
  <c r="L27" i="22"/>
  <c r="L133" i="24" s="1"/>
  <c r="M27" i="22"/>
  <c r="M133" i="24" s="1"/>
  <c r="H28" i="17"/>
  <c r="F27" i="17"/>
  <c r="G27" i="17" s="1"/>
  <c r="L123" i="24" l="1"/>
  <c r="L39" i="22"/>
  <c r="M123" i="24"/>
  <c r="M39" i="22"/>
  <c r="H29" i="17"/>
  <c r="F28" i="17"/>
  <c r="G28" i="17" s="1"/>
  <c r="M40" i="22" l="1"/>
  <c r="H30" i="17"/>
  <c r="F29" i="17"/>
  <c r="G29" i="17" s="1"/>
  <c r="L23" i="25" l="1"/>
  <c r="M13" i="23"/>
  <c r="F146" i="17"/>
  <c r="H31" i="17"/>
  <c r="J30" i="17"/>
  <c r="K30" i="17" s="1"/>
  <c r="F30" i="17"/>
  <c r="G30" i="17" l="1"/>
  <c r="F145" i="17"/>
  <c r="I30" i="17"/>
  <c r="H32" i="17"/>
  <c r="F31" i="17"/>
  <c r="H33" i="17" l="1"/>
  <c r="F32" i="17"/>
  <c r="G32" i="17" s="1"/>
  <c r="F149" i="17"/>
  <c r="G31" i="17"/>
  <c r="D34" i="17" l="1"/>
  <c r="J33" i="17"/>
  <c r="K33" i="17" s="1"/>
  <c r="F33" i="17"/>
  <c r="I33" i="17" l="1"/>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D43" i="17"/>
  <c r="G42" i="17"/>
  <c r="G144" i="17"/>
  <c r="D37" i="4" s="1"/>
  <c r="D31" i="15" l="1"/>
  <c r="F24" i="26"/>
  <c r="H43" i="17"/>
  <c r="D44" i="17" s="1"/>
  <c r="F43" i="17"/>
  <c r="E93" i="24" l="1"/>
  <c r="E97" i="24" s="1"/>
  <c r="E98" i="24" s="1"/>
  <c r="G43" i="17"/>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D55" i="17"/>
  <c r="G54" i="17"/>
  <c r="H144" i="17"/>
  <c r="E37" i="4" s="1"/>
  <c r="G24" i="26" l="1"/>
  <c r="E31" i="15"/>
  <c r="H55" i="17"/>
  <c r="D56" i="17" s="1"/>
  <c r="F55" i="17"/>
  <c r="F93" i="24" l="1"/>
  <c r="F97" i="24" s="1"/>
  <c r="F98" i="24" s="1"/>
  <c r="G55" i="17"/>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D67" i="17"/>
  <c r="G66" i="17"/>
  <c r="I144" i="17"/>
  <c r="F37" i="4" s="1"/>
  <c r="F31" i="15" l="1"/>
  <c r="H24" i="26"/>
  <c r="H67" i="17"/>
  <c r="D68" i="17" s="1"/>
  <c r="F67" i="17"/>
  <c r="G93" i="24" l="1"/>
  <c r="G97" i="24" s="1"/>
  <c r="G98" i="24" s="1"/>
  <c r="G67" i="17"/>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D79" i="17"/>
  <c r="G78" i="17"/>
  <c r="J144" i="17"/>
  <c r="G37" i="4" s="1"/>
  <c r="G31" i="15" l="1"/>
  <c r="I24" i="26"/>
  <c r="H79" i="17"/>
  <c r="D80" i="17" s="1"/>
  <c r="F79" i="17"/>
  <c r="H93" i="24" l="1"/>
  <c r="H97" i="24" s="1"/>
  <c r="H98" i="24" s="1"/>
  <c r="G79" i="17"/>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D91" i="17"/>
  <c r="G90" i="17"/>
  <c r="K144" i="17"/>
  <c r="H37" i="4" s="1"/>
  <c r="H31" i="15" l="1"/>
  <c r="J24" i="26"/>
  <c r="H91" i="17"/>
  <c r="D92" i="17" s="1"/>
  <c r="F91" i="17"/>
  <c r="I93" i="24" l="1"/>
  <c r="I97" i="24" s="1"/>
  <c r="I98" i="24" s="1"/>
  <c r="G91" i="17"/>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D102" i="17" s="1"/>
  <c r="F101" i="17"/>
  <c r="G101" i="17" s="1"/>
  <c r="F102" i="17" l="1"/>
  <c r="H102" i="17"/>
  <c r="L146" i="17" l="1"/>
  <c r="D103" i="17"/>
  <c r="G102" i="17"/>
  <c r="L144" i="17"/>
  <c r="I37" i="4" s="1"/>
  <c r="I31" i="15" l="1"/>
  <c r="J93" i="24" s="1"/>
  <c r="J97" i="24" s="1"/>
  <c r="J98" i="24" s="1"/>
  <c r="K24" i="26"/>
  <c r="H103" i="17"/>
  <c r="D104" i="17" s="1"/>
  <c r="F103" i="17"/>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D114" i="17" s="1"/>
  <c r="F113" i="17"/>
  <c r="G113" i="17" s="1"/>
  <c r="F114" i="17" l="1"/>
  <c r="H114" i="17"/>
  <c r="M146" i="17" l="1"/>
  <c r="D115" i="17"/>
  <c r="G114" i="17"/>
  <c r="M144" i="17"/>
  <c r="J37" i="4" s="1"/>
  <c r="L24" i="26" l="1"/>
  <c r="J31" i="15"/>
  <c r="K93" i="24" s="1"/>
  <c r="K97" i="24" s="1"/>
  <c r="K98" i="24" s="1"/>
  <c r="H115" i="17"/>
  <c r="D116" i="17" s="1"/>
  <c r="F115" i="17"/>
  <c r="G115" i="17" l="1"/>
  <c r="F116" i="17"/>
  <c r="G116" i="17" s="1"/>
  <c r="H116" i="17"/>
  <c r="D117" i="17" s="1"/>
  <c r="H117" i="17" l="1"/>
  <c r="D118" i="17" s="1"/>
  <c r="F117" i="17"/>
  <c r="G117" i="17" s="1"/>
  <c r="F118" i="17" l="1"/>
  <c r="H118" i="17"/>
  <c r="D119" i="17" s="1"/>
  <c r="H119" i="17" l="1"/>
  <c r="D120" i="17" s="1"/>
  <c r="F119" i="17"/>
  <c r="G119" i="17" s="1"/>
  <c r="G118" i="17"/>
  <c r="F120" i="17" l="1"/>
  <c r="H120" i="17"/>
  <c r="D121" i="17" s="1"/>
  <c r="H121" i="17" l="1"/>
  <c r="D122" i="17" s="1"/>
  <c r="F121" i="17"/>
  <c r="G121" i="17" s="1"/>
  <c r="G120" i="17"/>
  <c r="F122" i="17" l="1"/>
  <c r="H122" i="17"/>
  <c r="D123" i="17" s="1"/>
  <c r="H123" i="17" l="1"/>
  <c r="D124" i="17" s="1"/>
  <c r="F123" i="17"/>
  <c r="G123" i="17" s="1"/>
  <c r="G122" i="17"/>
  <c r="F124" i="17" l="1"/>
  <c r="G124" i="17" s="1"/>
  <c r="H124" i="17"/>
  <c r="D125" i="17" s="1"/>
  <c r="H125" i="17" l="1"/>
  <c r="D126" i="17" s="1"/>
  <c r="F125" i="17"/>
  <c r="G125" i="17" s="1"/>
  <c r="J29" i="10"/>
  <c r="F24" i="10"/>
  <c r="G29" i="10"/>
  <c r="H29" i="10" s="1"/>
  <c r="B24" i="10"/>
  <c r="B62" i="10"/>
  <c r="C59" i="10"/>
  <c r="G59" i="10"/>
  <c r="B59" i="10"/>
  <c r="F59" i="10" s="1"/>
  <c r="B44" i="10"/>
  <c r="F44" i="10"/>
  <c r="H44" i="10" s="1"/>
  <c r="F34" i="10"/>
  <c r="H34" i="10" s="1"/>
  <c r="G28" i="10"/>
  <c r="E55" i="4"/>
  <c r="F55" i="4"/>
  <c r="G55" i="4"/>
  <c r="H55" i="4"/>
  <c r="I55" i="4"/>
  <c r="J55" i="4"/>
  <c r="D55" i="4"/>
  <c r="F126" i="17" l="1"/>
  <c r="H126" i="17"/>
  <c r="N146" i="17" l="1"/>
  <c r="D127" i="17"/>
  <c r="G126" i="17"/>
  <c r="N144" i="17"/>
  <c r="K37" i="4" s="1"/>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K31" i="15" l="1"/>
  <c r="M24" i="26"/>
  <c r="H127" i="17"/>
  <c r="D128" i="17" s="1"/>
  <c r="F127" i="17"/>
  <c r="E97" i="4"/>
  <c r="F97" i="4" s="1"/>
  <c r="G97" i="4" s="1"/>
  <c r="H97" i="4" s="1"/>
  <c r="I97" i="4" s="1"/>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L93" i="24" l="1"/>
  <c r="L97" i="24" s="1"/>
  <c r="L98" i="24" s="1"/>
  <c r="K33" i="15"/>
  <c r="G127" i="17"/>
  <c r="F128" i="17"/>
  <c r="G128" i="17" s="1"/>
  <c r="H128" i="17"/>
  <c r="D129" i="17" s="1"/>
  <c r="H59" i="10"/>
  <c r="B82" i="10"/>
  <c r="H129" i="17" l="1"/>
  <c r="D130" i="17" s="1"/>
  <c r="F129" i="17"/>
  <c r="H68" i="10"/>
  <c r="H69" i="10" s="1"/>
  <c r="H70" i="10" s="1"/>
  <c r="H71" i="10" s="1"/>
  <c r="G129" i="17" l="1"/>
  <c r="F130" i="17"/>
  <c r="G130" i="17" s="1"/>
  <c r="H130" i="17"/>
  <c r="D131" i="17" s="1"/>
  <c r="G17" i="4"/>
  <c r="I6" i="26" s="1"/>
  <c r="P15" i="15"/>
  <c r="P16" i="15" s="1"/>
  <c r="H17" i="4"/>
  <c r="J6" i="26" s="1"/>
  <c r="T15" i="15"/>
  <c r="T16" i="15" s="1"/>
  <c r="U15" i="15"/>
  <c r="U16" i="15" s="1"/>
  <c r="I17" i="4"/>
  <c r="K6" i="26" s="1"/>
  <c r="Q15" i="15"/>
  <c r="Q16" i="15" s="1"/>
  <c r="R15" i="15"/>
  <c r="R16" i="15" s="1"/>
  <c r="V15" i="15"/>
  <c r="S15" i="15"/>
  <c r="S16" i="15" s="1"/>
  <c r="I27" i="4" l="1"/>
  <c r="I26" i="4"/>
  <c r="I25" i="4"/>
  <c r="G27" i="4"/>
  <c r="G26" i="4"/>
  <c r="G25" i="4"/>
  <c r="H27" i="4"/>
  <c r="H26" i="4"/>
  <c r="H25" i="4"/>
  <c r="G56" i="4"/>
  <c r="G70" i="4" s="1"/>
  <c r="H131" i="17"/>
  <c r="D132" i="17" s="1"/>
  <c r="F131" i="17"/>
  <c r="G131" i="17" s="1"/>
  <c r="E17" i="4"/>
  <c r="G6" i="26" s="1"/>
  <c r="E6" i="24"/>
  <c r="E13" i="24" s="1"/>
  <c r="F14" i="24" s="1"/>
  <c r="E19" i="24" s="1"/>
  <c r="F17" i="4"/>
  <c r="H6" i="26" s="1"/>
  <c r="D17" i="4"/>
  <c r="F6" i="26" s="1"/>
  <c r="V16" i="15"/>
  <c r="V11" i="15"/>
  <c r="V12" i="15" s="1"/>
  <c r="H56" i="4"/>
  <c r="H70" i="4" s="1"/>
  <c r="J17" i="4"/>
  <c r="L6" i="26" s="1"/>
  <c r="P11" i="15"/>
  <c r="P12" i="15" s="1"/>
  <c r="S11" i="15"/>
  <c r="S12" i="15" s="1"/>
  <c r="T11" i="15"/>
  <c r="T12" i="15" s="1"/>
  <c r="Q11" i="15"/>
  <c r="Q12" i="15" s="1"/>
  <c r="F22" i="1"/>
  <c r="U11" i="15"/>
  <c r="U12" i="15" s="1"/>
  <c r="R11" i="15"/>
  <c r="R12" i="15" s="1"/>
  <c r="I56" i="4"/>
  <c r="H19" i="15" l="1"/>
  <c r="J23" i="26"/>
  <c r="G20" i="15"/>
  <c r="I15" i="26"/>
  <c r="I21" i="15"/>
  <c r="K13" i="26"/>
  <c r="H20" i="15"/>
  <c r="J15" i="26"/>
  <c r="G21" i="15"/>
  <c r="I13" i="26"/>
  <c r="H21" i="15"/>
  <c r="J13" i="26"/>
  <c r="I19" i="15"/>
  <c r="K23" i="26"/>
  <c r="G19" i="15"/>
  <c r="I23" i="26"/>
  <c r="I20" i="15"/>
  <c r="K15" i="26"/>
  <c r="D25" i="4"/>
  <c r="F23" i="26" s="1"/>
  <c r="D26" i="4"/>
  <c r="D27" i="4"/>
  <c r="H18" i="15"/>
  <c r="D18" i="15"/>
  <c r="G18" i="15"/>
  <c r="I18" i="15"/>
  <c r="F27" i="4"/>
  <c r="F26" i="4"/>
  <c r="F25" i="4"/>
  <c r="E27" i="4"/>
  <c r="E26" i="4"/>
  <c r="E25" i="4"/>
  <c r="E46" i="15"/>
  <c r="J27" i="4"/>
  <c r="J26" i="4"/>
  <c r="J25" i="4"/>
  <c r="D56" i="4"/>
  <c r="D70" i="4" s="1"/>
  <c r="F56" i="4"/>
  <c r="F70" i="4" s="1"/>
  <c r="J56" i="4"/>
  <c r="J70" i="4" s="1"/>
  <c r="E56" i="4"/>
  <c r="E84" i="4" s="1"/>
  <c r="I84" i="4" s="1"/>
  <c r="J84" i="4" s="1"/>
  <c r="F132" i="17"/>
  <c r="G132" i="17" s="1"/>
  <c r="H132" i="17"/>
  <c r="D133" i="17" s="1"/>
  <c r="I70" i="4"/>
  <c r="H24" i="15" l="1"/>
  <c r="G24" i="15"/>
  <c r="I24" i="15"/>
  <c r="I140" i="24"/>
  <c r="I152" i="24"/>
  <c r="H140" i="24"/>
  <c r="H152" i="24"/>
  <c r="J140" i="24"/>
  <c r="J152" i="24"/>
  <c r="E140" i="24"/>
  <c r="E152" i="24"/>
  <c r="D19" i="15"/>
  <c r="F20" i="15"/>
  <c r="H15" i="26"/>
  <c r="F19" i="15"/>
  <c r="H23" i="26"/>
  <c r="J19" i="15"/>
  <c r="L23" i="26"/>
  <c r="J20" i="15"/>
  <c r="L15" i="26"/>
  <c r="F21" i="15"/>
  <c r="H13" i="26"/>
  <c r="E19" i="15"/>
  <c r="G23" i="26"/>
  <c r="E20" i="15"/>
  <c r="G15" i="26"/>
  <c r="J21" i="15"/>
  <c r="L13" i="26"/>
  <c r="E21" i="15"/>
  <c r="G13" i="26"/>
  <c r="D21" i="15"/>
  <c r="F13" i="26"/>
  <c r="D20" i="15"/>
  <c r="F15" i="26"/>
  <c r="F84" i="4"/>
  <c r="G84" i="4" s="1"/>
  <c r="H84" i="4" s="1"/>
  <c r="J27" i="22"/>
  <c r="J39" i="22" s="1"/>
  <c r="I27" i="22"/>
  <c r="I133" i="24" s="1"/>
  <c r="H27" i="22"/>
  <c r="H123" i="24" s="1"/>
  <c r="E27" i="22"/>
  <c r="E39" i="22" s="1"/>
  <c r="J18" i="15"/>
  <c r="E18" i="15"/>
  <c r="F152" i="24"/>
  <c r="F18" i="15"/>
  <c r="E70" i="4"/>
  <c r="H133" i="17"/>
  <c r="D134" i="17" s="1"/>
  <c r="F133" i="17"/>
  <c r="J24" i="15" l="1"/>
  <c r="D24" i="15"/>
  <c r="E24" i="15"/>
  <c r="F24" i="15"/>
  <c r="E40" i="22"/>
  <c r="G140" i="24"/>
  <c r="G152" i="24"/>
  <c r="K140" i="24"/>
  <c r="K152" i="24"/>
  <c r="F27" i="22"/>
  <c r="F133" i="24" s="1"/>
  <c r="F140" i="24"/>
  <c r="H133" i="24"/>
  <c r="J123" i="24"/>
  <c r="E133" i="24"/>
  <c r="H39" i="22"/>
  <c r="J133" i="24"/>
  <c r="I39" i="22"/>
  <c r="J40" i="22" s="1"/>
  <c r="I123" i="24"/>
  <c r="E123" i="24"/>
  <c r="K27" i="22"/>
  <c r="K39" i="22" s="1"/>
  <c r="G27" i="22"/>
  <c r="G133" i="24" s="1"/>
  <c r="G133" i="17"/>
  <c r="F134" i="17"/>
  <c r="G134" i="17" s="1"/>
  <c r="H134" i="17"/>
  <c r="D135" i="17" s="1"/>
  <c r="F12" i="1"/>
  <c r="I23" i="25" l="1"/>
  <c r="J13" i="23"/>
  <c r="D23" i="25"/>
  <c r="E13" i="23"/>
  <c r="F39" i="22"/>
  <c r="F40" i="22" s="1"/>
  <c r="F123" i="24"/>
  <c r="I40" i="22"/>
  <c r="K123" i="24"/>
  <c r="G39" i="22"/>
  <c r="G40" i="22" s="1"/>
  <c r="G123" i="24"/>
  <c r="K133" i="24"/>
  <c r="K40" i="22"/>
  <c r="L40" i="22"/>
  <c r="H135" i="17"/>
  <c r="F135" i="17"/>
  <c r="F11" i="1"/>
  <c r="H23" i="25" l="1"/>
  <c r="I13" i="23"/>
  <c r="J23" i="25"/>
  <c r="K13" i="23"/>
  <c r="K23" i="25"/>
  <c r="L13" i="23"/>
  <c r="F23" i="25"/>
  <c r="G13" i="23"/>
  <c r="E23" i="25"/>
  <c r="F13" i="23"/>
  <c r="H40" i="22"/>
  <c r="G135" i="17"/>
  <c r="G137" i="17" s="1"/>
  <c r="F137" i="17"/>
  <c r="O144" i="17"/>
  <c r="G23" i="25" l="1"/>
  <c r="H13" i="23"/>
  <c r="P144" i="17"/>
  <c r="L37" i="4"/>
  <c r="F13" i="1"/>
  <c r="C73" i="3"/>
  <c r="L31" i="15" l="1"/>
  <c r="N24" i="26"/>
  <c r="D67" i="3"/>
  <c r="D73" i="3" s="1"/>
  <c r="M93" i="24" l="1"/>
  <c r="M97" i="24" s="1"/>
  <c r="M98" i="24" s="1"/>
  <c r="N98" i="24" s="1"/>
  <c r="L33" i="15"/>
  <c r="M31" i="15"/>
  <c r="E67" i="3"/>
  <c r="E73" i="3" s="1"/>
  <c r="F67" i="3" l="1"/>
  <c r="F73" i="3" s="1"/>
  <c r="G67" i="3" l="1"/>
  <c r="G73" i="3" s="1"/>
  <c r="C72" i="3"/>
  <c r="D66" i="3" s="1"/>
  <c r="H67" i="3" l="1"/>
  <c r="H73" i="3" s="1"/>
  <c r="I67" i="3" l="1"/>
  <c r="I73" i="3" s="1"/>
  <c r="D72" i="3"/>
  <c r="E66" i="3" s="1"/>
  <c r="E72" i="3" l="1"/>
  <c r="F66" i="3" l="1"/>
  <c r="F72" i="3" s="1"/>
  <c r="G66" i="3" l="1"/>
  <c r="G72" i="3" s="1"/>
  <c r="H66" i="3" l="1"/>
  <c r="H72" i="3" s="1"/>
  <c r="I66" i="3" s="1"/>
  <c r="D33" i="15"/>
  <c r="I72" i="3" l="1"/>
  <c r="C10" i="25" l="1"/>
  <c r="G19" i="1"/>
  <c r="C71" i="3"/>
  <c r="D65" i="3" s="1"/>
  <c r="B28" i="25" l="1"/>
  <c r="C36" i="1"/>
  <c r="D25" i="1"/>
  <c r="C68" i="3"/>
  <c r="C35" i="1" l="1"/>
  <c r="E14" i="22" s="1"/>
  <c r="D68" i="3"/>
  <c r="C74" i="3"/>
  <c r="E10" i="23" l="1"/>
  <c r="F14" i="22"/>
  <c r="G14" i="22" s="1"/>
  <c r="H14" i="22" s="1"/>
  <c r="I14" i="22" s="1"/>
  <c r="J14" i="22" s="1"/>
  <c r="K14" i="22" s="1"/>
  <c r="L14" i="22" s="1"/>
  <c r="M14" i="22" s="1"/>
  <c r="E147" i="24"/>
  <c r="F147" i="24"/>
  <c r="D71" i="3"/>
  <c r="E65" i="3" s="1"/>
  <c r="F10" i="23" l="1"/>
  <c r="G147" i="24"/>
  <c r="E68" i="3"/>
  <c r="D74" i="3"/>
  <c r="H147" i="24" l="1"/>
  <c r="G10" i="23"/>
  <c r="E71" i="3"/>
  <c r="I147" i="24" l="1"/>
  <c r="H10" i="23"/>
  <c r="F65" i="3"/>
  <c r="F68" i="3" s="1"/>
  <c r="E33" i="15"/>
  <c r="E74" i="3"/>
  <c r="I10" i="23" l="1"/>
  <c r="J147" i="24"/>
  <c r="K147" i="24"/>
  <c r="J10" i="23"/>
  <c r="F71" i="3"/>
  <c r="G65" i="3" s="1"/>
  <c r="G71" i="3" s="1"/>
  <c r="H65" i="3" s="1"/>
  <c r="L147" i="24" l="1"/>
  <c r="K10" i="23"/>
  <c r="F74" i="3"/>
  <c r="G68" i="3"/>
  <c r="G74" i="3"/>
  <c r="H68" i="3"/>
  <c r="H71" i="3"/>
  <c r="L10" i="23" l="1"/>
  <c r="H74" i="3"/>
  <c r="I65" i="3"/>
  <c r="I68" i="3" s="1"/>
  <c r="M10" i="23" l="1"/>
  <c r="M147" i="24"/>
  <c r="I71" i="3"/>
  <c r="I74" i="3" l="1"/>
  <c r="D77" i="4" l="1"/>
  <c r="D79" i="4" l="1"/>
  <c r="F33" i="15" l="1"/>
  <c r="E95" i="4" l="1"/>
  <c r="E77" i="4"/>
  <c r="E104" i="4" l="1"/>
  <c r="E98" i="4"/>
  <c r="F95" i="4"/>
  <c r="E79" i="4"/>
  <c r="F98" i="4" l="1"/>
  <c r="G95" i="4"/>
  <c r="H95" i="4" l="1"/>
  <c r="G98" i="4"/>
  <c r="I95" i="4" l="1"/>
  <c r="H98" i="4"/>
  <c r="I98" i="4" l="1"/>
  <c r="G33" i="15" l="1"/>
  <c r="F77" i="4" l="1"/>
  <c r="F79" i="4" l="1"/>
  <c r="H33" i="15" l="1"/>
  <c r="G77" i="4" l="1"/>
  <c r="G79" i="4" l="1"/>
  <c r="I33" i="15" l="1"/>
  <c r="H77" i="4" l="1"/>
  <c r="H79" i="4" l="1"/>
  <c r="I77" i="4" l="1"/>
  <c r="I79" i="4" l="1"/>
  <c r="J33" i="15" l="1"/>
  <c r="J77" i="4" l="1"/>
  <c r="J79" i="4" l="1"/>
  <c r="E4" i="3" l="1"/>
  <c r="B16" i="3" l="1"/>
  <c r="C16" i="3" l="1"/>
  <c r="B17" i="3"/>
  <c r="B33" i="3"/>
  <c r="B34" i="3" l="1"/>
  <c r="B35" i="3" s="1"/>
  <c r="D16" i="3"/>
  <c r="C17" i="3"/>
  <c r="C33" i="3" l="1"/>
  <c r="E16" i="3"/>
  <c r="D17" i="3"/>
  <c r="F16" i="3" l="1"/>
  <c r="E17" i="3"/>
  <c r="C34" i="3"/>
  <c r="C35" i="3" s="1"/>
  <c r="D33" i="3" l="1"/>
  <c r="G16" i="3"/>
  <c r="F17" i="3"/>
  <c r="D34" i="3" l="1"/>
  <c r="D35" i="3" s="1"/>
  <c r="G17" i="3"/>
  <c r="H16" i="3"/>
  <c r="E33" i="3" l="1"/>
  <c r="I16" i="3"/>
  <c r="H17" i="3"/>
  <c r="J16" i="3" l="1"/>
  <c r="I17" i="3"/>
  <c r="E34" i="3"/>
  <c r="J17" i="3" l="1"/>
  <c r="E35" i="3"/>
  <c r="F33" i="3" l="1"/>
  <c r="F34" i="3" l="1"/>
  <c r="F35" i="3" l="1"/>
  <c r="G33" i="3" l="1"/>
  <c r="G34" i="3" l="1"/>
  <c r="G35" i="3" l="1"/>
  <c r="H33" i="3" l="1"/>
  <c r="H34" i="3" l="1"/>
  <c r="H35" i="3" l="1"/>
  <c r="I33" i="3" l="1"/>
  <c r="I34" i="3" l="1"/>
  <c r="I35" i="3" s="1"/>
  <c r="J33" i="3" l="1"/>
  <c r="J34" i="3" l="1"/>
  <c r="J35" i="3" l="1"/>
  <c r="E5" i="3"/>
  <c r="B20" i="3" s="1"/>
  <c r="E6" i="3"/>
  <c r="B18" i="3" s="1"/>
  <c r="B24" i="3" s="1"/>
  <c r="E16" i="23" s="1"/>
  <c r="C7" i="3"/>
  <c r="D7" i="3" l="1"/>
  <c r="E7" i="3"/>
  <c r="B21" i="3"/>
  <c r="C20" i="3"/>
  <c r="B39" i="3"/>
  <c r="B36" i="3"/>
  <c r="B19" i="3"/>
  <c r="C18" i="3"/>
  <c r="C24" i="3" s="1"/>
  <c r="O17" i="22"/>
  <c r="P17" i="22" s="1"/>
  <c r="O16" i="23"/>
  <c r="O18" i="23" s="1"/>
  <c r="B22" i="3" l="1"/>
  <c r="D20" i="3"/>
  <c r="C21" i="3"/>
  <c r="B37" i="3"/>
  <c r="B38" i="3"/>
  <c r="C19" i="3"/>
  <c r="D18" i="3"/>
  <c r="D24" i="3" s="1"/>
  <c r="B40" i="3"/>
  <c r="B41" i="3" s="1"/>
  <c r="C39" i="3" s="1"/>
  <c r="D22" i="25" l="1"/>
  <c r="C40" i="3"/>
  <c r="C41" i="3" s="1"/>
  <c r="D39" i="3" s="1"/>
  <c r="C36" i="3"/>
  <c r="B43" i="3"/>
  <c r="E18" i="3"/>
  <c r="D19" i="3"/>
  <c r="B42" i="3"/>
  <c r="E20" i="3"/>
  <c r="D21" i="3"/>
  <c r="C22" i="3"/>
  <c r="D40" i="4"/>
  <c r="F25" i="26" s="1"/>
  <c r="B23" i="3"/>
  <c r="B25" i="3" s="1"/>
  <c r="E18" i="22" s="1"/>
  <c r="E24" i="3" l="1"/>
  <c r="D22" i="3"/>
  <c r="F40" i="4" s="1"/>
  <c r="H25" i="26" s="1"/>
  <c r="C23" i="3"/>
  <c r="C25" i="3" s="1"/>
  <c r="F18" i="22" s="1"/>
  <c r="E40" i="4"/>
  <c r="G25" i="26" s="1"/>
  <c r="E19" i="3"/>
  <c r="F18" i="3"/>
  <c r="F20" i="3"/>
  <c r="E21" i="3"/>
  <c r="D40" i="3"/>
  <c r="D41" i="3" s="1"/>
  <c r="E39" i="3" s="1"/>
  <c r="C37" i="3"/>
  <c r="C42" i="3" s="1"/>
  <c r="D60" i="4"/>
  <c r="D29" i="15"/>
  <c r="D29" i="4"/>
  <c r="D28" i="4"/>
  <c r="F14" i="26" s="1"/>
  <c r="F19" i="26" s="1"/>
  <c r="C38" i="3" l="1"/>
  <c r="F24" i="3"/>
  <c r="F29" i="26"/>
  <c r="F30" i="26" s="1"/>
  <c r="D23" i="15"/>
  <c r="F21" i="26"/>
  <c r="F26" i="26" s="1"/>
  <c r="F27" i="26" s="1"/>
  <c r="D23" i="3"/>
  <c r="D25" i="3" s="1"/>
  <c r="G18" i="22" s="1"/>
  <c r="D22" i="15"/>
  <c r="D31" i="4"/>
  <c r="D72" i="4"/>
  <c r="G18" i="3"/>
  <c r="F19" i="3"/>
  <c r="E29" i="15"/>
  <c r="E92" i="4"/>
  <c r="F92" i="4" s="1"/>
  <c r="G92" i="4" s="1"/>
  <c r="H92" i="4" s="1"/>
  <c r="I92" i="4" s="1"/>
  <c r="E60" i="4"/>
  <c r="D36" i="3"/>
  <c r="C43" i="3"/>
  <c r="E40" i="3"/>
  <c r="E41" i="3" s="1"/>
  <c r="F39" i="3" s="1"/>
  <c r="E22" i="3"/>
  <c r="D21" i="25"/>
  <c r="E92" i="24"/>
  <c r="F21" i="3"/>
  <c r="G20" i="3"/>
  <c r="F29" i="15"/>
  <c r="F60" i="4"/>
  <c r="G24" i="3" l="1"/>
  <c r="F31" i="26"/>
  <c r="F32" i="26" s="1"/>
  <c r="F40" i="3"/>
  <c r="F41" i="3" s="1"/>
  <c r="G39" i="3" s="1"/>
  <c r="E23" i="3"/>
  <c r="E25" i="3" s="1"/>
  <c r="H18" i="22" s="1"/>
  <c r="G40" i="4"/>
  <c r="I25" i="26" s="1"/>
  <c r="E29" i="4"/>
  <c r="E28" i="4"/>
  <c r="G14" i="26" s="1"/>
  <c r="G19" i="26" s="1"/>
  <c r="E21" i="25"/>
  <c r="F92" i="24"/>
  <c r="D59" i="4"/>
  <c r="D32" i="4"/>
  <c r="D33" i="4"/>
  <c r="F72" i="4"/>
  <c r="G92" i="24"/>
  <c r="F21" i="25"/>
  <c r="D37" i="3"/>
  <c r="D42" i="3" s="1"/>
  <c r="F22" i="3"/>
  <c r="D25" i="15"/>
  <c r="D26" i="15"/>
  <c r="D28" i="15" s="1"/>
  <c r="H20" i="3"/>
  <c r="G21" i="3"/>
  <c r="E72" i="4"/>
  <c r="E87" i="4"/>
  <c r="F87" i="4" s="1"/>
  <c r="H18" i="3"/>
  <c r="H24" i="3" s="1"/>
  <c r="G19" i="3"/>
  <c r="D38" i="3" l="1"/>
  <c r="D43" i="3" s="1"/>
  <c r="G29" i="26"/>
  <c r="G30" i="26" s="1"/>
  <c r="E23" i="15"/>
  <c r="G21" i="26"/>
  <c r="G26" i="26" s="1"/>
  <c r="G27" i="26" s="1"/>
  <c r="H19" i="3"/>
  <c r="I18" i="3"/>
  <c r="F23" i="3"/>
  <c r="F25" i="3" s="1"/>
  <c r="I18" i="22" s="1"/>
  <c r="H40" i="4"/>
  <c r="J25" i="26" s="1"/>
  <c r="D27" i="15"/>
  <c r="D43" i="15"/>
  <c r="E7" i="24"/>
  <c r="E8" i="24" s="1"/>
  <c r="D30" i="15"/>
  <c r="E145" i="24" s="1"/>
  <c r="D58" i="4"/>
  <c r="D61" i="4"/>
  <c r="D71" i="4"/>
  <c r="D73" i="4" s="1"/>
  <c r="E22" i="15"/>
  <c r="E31" i="4"/>
  <c r="G40" i="3"/>
  <c r="G41" i="3" s="1"/>
  <c r="H39" i="3" s="1"/>
  <c r="H21" i="3"/>
  <c r="I20" i="3"/>
  <c r="D34" i="4"/>
  <c r="D35" i="4"/>
  <c r="D83" i="4"/>
  <c r="E36" i="3"/>
  <c r="G87" i="4"/>
  <c r="G22" i="3"/>
  <c r="G29" i="15"/>
  <c r="G60" i="4"/>
  <c r="E26" i="15" l="1"/>
  <c r="E28" i="15" s="1"/>
  <c r="I24" i="3"/>
  <c r="G31" i="26"/>
  <c r="G32" i="26" s="1"/>
  <c r="D53" i="15"/>
  <c r="D39" i="4"/>
  <c r="D41" i="4" s="1"/>
  <c r="D43" i="4" s="1"/>
  <c r="E32" i="4"/>
  <c r="E59" i="4"/>
  <c r="E33" i="4"/>
  <c r="E25" i="15"/>
  <c r="E9" i="24"/>
  <c r="E10" i="24" s="1"/>
  <c r="D44" i="15"/>
  <c r="D18" i="25"/>
  <c r="D20" i="25" s="1"/>
  <c r="D24" i="25" s="1"/>
  <c r="D34" i="15"/>
  <c r="I19" i="3"/>
  <c r="J18" i="3"/>
  <c r="G72" i="4"/>
  <c r="H92" i="24"/>
  <c r="G21" i="25"/>
  <c r="E37" i="3"/>
  <c r="E42" i="3" s="1"/>
  <c r="H40" i="3"/>
  <c r="H41" i="3" s="1"/>
  <c r="I39" i="3" s="1"/>
  <c r="D74" i="4"/>
  <c r="D75" i="4"/>
  <c r="D76" i="4" s="1"/>
  <c r="D78" i="4" s="1"/>
  <c r="D80" i="4" s="1"/>
  <c r="H22" i="3"/>
  <c r="H87" i="4"/>
  <c r="I21" i="3"/>
  <c r="J20" i="3"/>
  <c r="J21" i="3" s="1"/>
  <c r="G23" i="3"/>
  <c r="G25" i="3" s="1"/>
  <c r="J18" i="22" s="1"/>
  <c r="I40" i="4"/>
  <c r="K25" i="26" s="1"/>
  <c r="F29" i="4"/>
  <c r="F28" i="4"/>
  <c r="H14" i="26" s="1"/>
  <c r="H19" i="26" s="1"/>
  <c r="D64" i="4"/>
  <c r="D63" i="4"/>
  <c r="D62" i="4"/>
  <c r="H29" i="15"/>
  <c r="H60" i="4"/>
  <c r="J24" i="3" l="1"/>
  <c r="H29" i="26"/>
  <c r="H30" i="26" s="1"/>
  <c r="F23" i="15"/>
  <c r="H21" i="26"/>
  <c r="H26" i="26" s="1"/>
  <c r="H27" i="26" s="1"/>
  <c r="E38" i="3"/>
  <c r="F36" i="3" s="1"/>
  <c r="I92" i="24"/>
  <c r="H21" i="25"/>
  <c r="F22" i="15"/>
  <c r="F31" i="4"/>
  <c r="I87" i="4"/>
  <c r="H72" i="4"/>
  <c r="E43" i="3"/>
  <c r="I22" i="3"/>
  <c r="E58" i="4"/>
  <c r="E71" i="4"/>
  <c r="E73" i="4" s="1"/>
  <c r="E85" i="4"/>
  <c r="F85" i="4" s="1"/>
  <c r="E61" i="4"/>
  <c r="I29" i="15"/>
  <c r="I60" i="4"/>
  <c r="H23" i="3"/>
  <c r="H25" i="3" s="1"/>
  <c r="K18" i="22" s="1"/>
  <c r="J40" i="4"/>
  <c r="L25" i="26" s="1"/>
  <c r="I40" i="3"/>
  <c r="I41" i="3" s="1"/>
  <c r="J39" i="3" s="1"/>
  <c r="D47" i="15"/>
  <c r="D36" i="15"/>
  <c r="E43" i="15"/>
  <c r="F7" i="24"/>
  <c r="F8" i="24" s="1"/>
  <c r="E27" i="15"/>
  <c r="E30" i="15"/>
  <c r="D57" i="4"/>
  <c r="D45" i="4"/>
  <c r="J19" i="3"/>
  <c r="J22" i="3" s="1"/>
  <c r="E34" i="4"/>
  <c r="E83" i="4"/>
  <c r="E35" i="4"/>
  <c r="E39" i="4" s="1"/>
  <c r="E41" i="4" s="1"/>
  <c r="E43" i="4" s="1"/>
  <c r="E53" i="15" l="1"/>
  <c r="F145" i="24"/>
  <c r="H31" i="26"/>
  <c r="H32" i="26" s="1"/>
  <c r="F25" i="15"/>
  <c r="D47" i="4"/>
  <c r="D49" i="4" s="1"/>
  <c r="L40" i="4"/>
  <c r="J29" i="15"/>
  <c r="J60" i="4"/>
  <c r="J40" i="3"/>
  <c r="J41" i="3" s="1"/>
  <c r="E86" i="4"/>
  <c r="E88" i="4" s="1"/>
  <c r="E63" i="4"/>
  <c r="E64" i="4"/>
  <c r="E62" i="4"/>
  <c r="E89" i="4" s="1"/>
  <c r="E57" i="4"/>
  <c r="E45" i="4"/>
  <c r="F9" i="24"/>
  <c r="F10" i="24" s="1"/>
  <c r="E18" i="25"/>
  <c r="E20" i="25" s="1"/>
  <c r="E44" i="15"/>
  <c r="E34" i="15"/>
  <c r="I21" i="25"/>
  <c r="J92" i="24"/>
  <c r="F37" i="3"/>
  <c r="F42" i="3" s="1"/>
  <c r="D38" i="15"/>
  <c r="E8" i="23" s="1"/>
  <c r="E14" i="23" s="1"/>
  <c r="E23" i="23" s="1"/>
  <c r="I72" i="4"/>
  <c r="F86" i="4"/>
  <c r="G85" i="4"/>
  <c r="K40" i="4"/>
  <c r="I23" i="3"/>
  <c r="I25" i="3" s="1"/>
  <c r="L18" i="22" s="1"/>
  <c r="E75" i="4"/>
  <c r="E76" i="4" s="1"/>
  <c r="E78" i="4" s="1"/>
  <c r="E80" i="4" s="1"/>
  <c r="E74" i="4"/>
  <c r="G29" i="4"/>
  <c r="G28" i="4"/>
  <c r="I14" i="26" s="1"/>
  <c r="I19" i="26" s="1"/>
  <c r="F32" i="4"/>
  <c r="F59" i="4"/>
  <c r="F33" i="4"/>
  <c r="E24" i="23" l="1"/>
  <c r="E23" i="22" s="1"/>
  <c r="F26" i="15"/>
  <c r="F28" i="15" s="1"/>
  <c r="L29" i="15"/>
  <c r="N25" i="26"/>
  <c r="I29" i="26"/>
  <c r="I30" i="26" s="1"/>
  <c r="G23" i="15"/>
  <c r="I21" i="26"/>
  <c r="I26" i="26" s="1"/>
  <c r="I27" i="26" s="1"/>
  <c r="K29" i="15"/>
  <c r="M25" i="26"/>
  <c r="F38" i="3"/>
  <c r="E47" i="4"/>
  <c r="E49" i="4" s="1"/>
  <c r="F43" i="3"/>
  <c r="G36" i="3"/>
  <c r="G86" i="4"/>
  <c r="H85" i="4"/>
  <c r="F83" i="4"/>
  <c r="F34" i="4"/>
  <c r="F35" i="4"/>
  <c r="F39" i="4" s="1"/>
  <c r="F41" i="4" s="1"/>
  <c r="F43" i="4" s="1"/>
  <c r="F44" i="4" s="1"/>
  <c r="F37" i="15" s="1"/>
  <c r="E36" i="15"/>
  <c r="E47" i="15"/>
  <c r="E90" i="4"/>
  <c r="E91" i="4" s="1"/>
  <c r="E94" i="4" s="1"/>
  <c r="K92" i="24"/>
  <c r="J21" i="25"/>
  <c r="G22" i="15"/>
  <c r="G31" i="4"/>
  <c r="F88" i="4"/>
  <c r="F89" i="4"/>
  <c r="F61" i="4"/>
  <c r="F71" i="4"/>
  <c r="F73" i="4" s="1"/>
  <c r="F58" i="4"/>
  <c r="K21" i="25"/>
  <c r="L92" i="24"/>
  <c r="E91" i="24"/>
  <c r="E95" i="24" s="1"/>
  <c r="E11" i="24"/>
  <c r="E12" i="24" s="1"/>
  <c r="D45" i="15"/>
  <c r="E9" i="22"/>
  <c r="J72" i="4"/>
  <c r="J23" i="3"/>
  <c r="J25" i="3" s="1"/>
  <c r="M18" i="22" s="1"/>
  <c r="G7" i="24" l="1"/>
  <c r="G8" i="24" s="1"/>
  <c r="F22" i="23"/>
  <c r="E139" i="24"/>
  <c r="E141" i="24" s="1"/>
  <c r="D57" i="15" s="1"/>
  <c r="E24" i="22"/>
  <c r="E151" i="24" s="1"/>
  <c r="E153" i="24" s="1"/>
  <c r="E154" i="24" s="1"/>
  <c r="E26" i="22"/>
  <c r="E28" i="22" s="1"/>
  <c r="L21" i="25"/>
  <c r="M92" i="24"/>
  <c r="F30" i="15"/>
  <c r="F53" i="15" s="1"/>
  <c r="F27" i="15"/>
  <c r="F43" i="15"/>
  <c r="E10" i="22"/>
  <c r="E12" i="22" s="1"/>
  <c r="E16" i="22" s="1"/>
  <c r="E38" i="22"/>
  <c r="I31" i="26"/>
  <c r="I32" i="26" s="1"/>
  <c r="M29" i="15"/>
  <c r="F19" i="25"/>
  <c r="E101" i="4"/>
  <c r="E105" i="4"/>
  <c r="D112" i="4" s="1"/>
  <c r="E96" i="4"/>
  <c r="E99" i="4" s="1"/>
  <c r="H28" i="4"/>
  <c r="J14" i="26" s="1"/>
  <c r="J19" i="26" s="1"/>
  <c r="H29" i="4"/>
  <c r="F75" i="4"/>
  <c r="F76" i="4" s="1"/>
  <c r="F78" i="4" s="1"/>
  <c r="F80" i="4" s="1"/>
  <c r="F74" i="4"/>
  <c r="G32" i="4"/>
  <c r="G59" i="4"/>
  <c r="G33" i="4"/>
  <c r="E38" i="15"/>
  <c r="F8" i="23" s="1"/>
  <c r="F14" i="23" s="1"/>
  <c r="F23" i="23" s="1"/>
  <c r="F57" i="4"/>
  <c r="F45" i="4"/>
  <c r="G88" i="4"/>
  <c r="G89" i="4"/>
  <c r="E99" i="24"/>
  <c r="F90" i="4"/>
  <c r="F91" i="4" s="1"/>
  <c r="F94" i="4" s="1"/>
  <c r="F62" i="4"/>
  <c r="F63" i="4"/>
  <c r="F64" i="4"/>
  <c r="G25" i="15"/>
  <c r="G26" i="15"/>
  <c r="G28" i="15" s="1"/>
  <c r="I85" i="4"/>
  <c r="I86" i="4" s="1"/>
  <c r="H86" i="4"/>
  <c r="G37" i="3"/>
  <c r="G42" i="3" s="1"/>
  <c r="E122" i="24" l="1"/>
  <c r="E124" i="24" s="1"/>
  <c r="E126" i="24" s="1"/>
  <c r="D55" i="15" s="1"/>
  <c r="D52" i="15"/>
  <c r="E17" i="22"/>
  <c r="F44" i="15"/>
  <c r="F34" i="15"/>
  <c r="F47" i="15" s="1"/>
  <c r="G9" i="24"/>
  <c r="G10" i="24" s="1"/>
  <c r="F24" i="23"/>
  <c r="F23" i="22" s="1"/>
  <c r="F9" i="22"/>
  <c r="F38" i="22" s="1"/>
  <c r="E132" i="24"/>
  <c r="E135" i="24" s="1"/>
  <c r="D56" i="15" s="1"/>
  <c r="E29" i="22"/>
  <c r="F18" i="25"/>
  <c r="F20" i="25" s="1"/>
  <c r="G145" i="24"/>
  <c r="D54" i="15"/>
  <c r="E31" i="22"/>
  <c r="E32" i="22" s="1"/>
  <c r="D51" i="15" s="1"/>
  <c r="E35" i="22"/>
  <c r="E36" i="22" s="1"/>
  <c r="D50" i="15" s="1"/>
  <c r="E146" i="24"/>
  <c r="E148" i="24" s="1"/>
  <c r="E149" i="24" s="1"/>
  <c r="J29" i="26"/>
  <c r="J30" i="26" s="1"/>
  <c r="H23" i="15"/>
  <c r="J21" i="26"/>
  <c r="J26" i="26" s="1"/>
  <c r="J27" i="26" s="1"/>
  <c r="D28" i="25"/>
  <c r="G38" i="3"/>
  <c r="F101" i="4"/>
  <c r="F96" i="4"/>
  <c r="F99" i="4" s="1"/>
  <c r="D111" i="4" s="1"/>
  <c r="F47" i="4"/>
  <c r="F49" i="4" s="1"/>
  <c r="G61" i="4"/>
  <c r="G71" i="4"/>
  <c r="G73" i="4" s="1"/>
  <c r="G58" i="4"/>
  <c r="H36" i="3"/>
  <c r="G43" i="3"/>
  <c r="G27" i="15"/>
  <c r="G43" i="15"/>
  <c r="H7" i="24"/>
  <c r="H8" i="24" s="1"/>
  <c r="G30" i="15"/>
  <c r="F11" i="24"/>
  <c r="F12" i="24" s="1"/>
  <c r="F91" i="24"/>
  <c r="F95" i="24" s="1"/>
  <c r="E45" i="15"/>
  <c r="H22" i="15"/>
  <c r="H31" i="4"/>
  <c r="H88" i="4"/>
  <c r="H89" i="4"/>
  <c r="D109" i="4"/>
  <c r="I88" i="4"/>
  <c r="I89" i="4"/>
  <c r="G90" i="4"/>
  <c r="G91" i="4" s="1"/>
  <c r="G94" i="4" s="1"/>
  <c r="F36" i="15"/>
  <c r="G34" i="4"/>
  <c r="G35" i="4"/>
  <c r="G83" i="4"/>
  <c r="F139" i="24" l="1"/>
  <c r="F141" i="24" s="1"/>
  <c r="E57" i="15" s="1"/>
  <c r="F24" i="22"/>
  <c r="F151" i="24" s="1"/>
  <c r="F153" i="24" s="1"/>
  <c r="F154" i="24" s="1"/>
  <c r="G22" i="23"/>
  <c r="F26" i="22"/>
  <c r="F29" i="22" s="1"/>
  <c r="G53" i="15"/>
  <c r="H145" i="24"/>
  <c r="J31" i="26"/>
  <c r="J32" i="26" s="1"/>
  <c r="F99" i="24"/>
  <c r="H9" i="24"/>
  <c r="H10" i="24" s="1"/>
  <c r="G44" i="15"/>
  <c r="G18" i="25"/>
  <c r="G34" i="15"/>
  <c r="G75" i="4"/>
  <c r="G76" i="4" s="1"/>
  <c r="G78" i="4" s="1"/>
  <c r="G80" i="4" s="1"/>
  <c r="G74" i="4"/>
  <c r="H25" i="15"/>
  <c r="H26" i="15"/>
  <c r="H28" i="15" s="1"/>
  <c r="I29" i="4"/>
  <c r="I28" i="4"/>
  <c r="K14" i="26" s="1"/>
  <c r="K19" i="26" s="1"/>
  <c r="G62" i="4"/>
  <c r="G63" i="4"/>
  <c r="G64" i="4"/>
  <c r="G96" i="4"/>
  <c r="G99" i="4" s="1"/>
  <c r="D110" i="4" s="1"/>
  <c r="G101" i="4"/>
  <c r="F10" i="22"/>
  <c r="F12" i="22" s="1"/>
  <c r="F146" i="24" s="1"/>
  <c r="F148" i="24" s="1"/>
  <c r="F149" i="24" s="1"/>
  <c r="H32" i="4"/>
  <c r="H59" i="4"/>
  <c r="H33" i="4"/>
  <c r="G39" i="4"/>
  <c r="G41" i="4" s="1"/>
  <c r="G43" i="4" s="1"/>
  <c r="G44" i="4" s="1"/>
  <c r="G37" i="15" s="1"/>
  <c r="F38" i="15"/>
  <c r="G8" i="23" s="1"/>
  <c r="G14" i="23" s="1"/>
  <c r="G23" i="23" s="1"/>
  <c r="I90" i="4"/>
  <c r="I91" i="4" s="1"/>
  <c r="I94" i="4" s="1"/>
  <c r="H90" i="4"/>
  <c r="H91" i="4" s="1"/>
  <c r="H94" i="4" s="1"/>
  <c r="H37" i="3"/>
  <c r="H42" i="3" s="1"/>
  <c r="H38" i="3"/>
  <c r="F122" i="24" l="1"/>
  <c r="F124" i="24" s="1"/>
  <c r="F126" i="24" s="1"/>
  <c r="E55" i="15" s="1"/>
  <c r="E52" i="15"/>
  <c r="F132" i="24"/>
  <c r="F135" i="24" s="1"/>
  <c r="E56" i="15" s="1"/>
  <c r="G24" i="23"/>
  <c r="G23" i="22" s="1"/>
  <c r="F28" i="22"/>
  <c r="E24" i="25" s="1"/>
  <c r="E28" i="25" s="1"/>
  <c r="G9" i="22"/>
  <c r="G38" i="22" s="1"/>
  <c r="F31" i="22"/>
  <c r="F32" i="22" s="1"/>
  <c r="E51" i="15" s="1"/>
  <c r="F35" i="22"/>
  <c r="F36" i="22" s="1"/>
  <c r="E50" i="15" s="1"/>
  <c r="K29" i="26"/>
  <c r="K30" i="26" s="1"/>
  <c r="I23" i="15"/>
  <c r="K21" i="26"/>
  <c r="K26" i="26" s="1"/>
  <c r="K27" i="26" s="1"/>
  <c r="G19" i="25"/>
  <c r="G20" i="25" s="1"/>
  <c r="I96" i="4"/>
  <c r="I99" i="4" s="1"/>
  <c r="I101" i="4"/>
  <c r="D113" i="4" s="1"/>
  <c r="H96" i="4"/>
  <c r="H99" i="4" s="1"/>
  <c r="H101" i="4"/>
  <c r="H43" i="3"/>
  <c r="I36" i="3"/>
  <c r="H83" i="4"/>
  <c r="H34" i="4"/>
  <c r="H35" i="4"/>
  <c r="F16" i="22"/>
  <c r="F17" i="22" s="1"/>
  <c r="G11" i="24"/>
  <c r="G12" i="24" s="1"/>
  <c r="F45" i="15"/>
  <c r="G91" i="24"/>
  <c r="G95" i="24" s="1"/>
  <c r="G57" i="4"/>
  <c r="G45" i="4"/>
  <c r="H58" i="4"/>
  <c r="H61" i="4"/>
  <c r="H71" i="4"/>
  <c r="H73" i="4" s="1"/>
  <c r="I7" i="24"/>
  <c r="I8" i="24" s="1"/>
  <c r="H27" i="15"/>
  <c r="H43" i="15"/>
  <c r="H30" i="15"/>
  <c r="G36" i="15"/>
  <c r="G47" i="15"/>
  <c r="I22" i="15"/>
  <c r="I31" i="4"/>
  <c r="G139" i="24" l="1"/>
  <c r="G141" i="24" s="1"/>
  <c r="F57" i="15" s="1"/>
  <c r="G26" i="22"/>
  <c r="G132" i="24" s="1"/>
  <c r="G135" i="24" s="1"/>
  <c r="F56" i="15" s="1"/>
  <c r="G24" i="22"/>
  <c r="G151" i="24" s="1"/>
  <c r="G153" i="24" s="1"/>
  <c r="G154" i="24" s="1"/>
  <c r="H22" i="23"/>
  <c r="I25" i="15"/>
  <c r="H53" i="15"/>
  <c r="I145" i="24"/>
  <c r="K31" i="26"/>
  <c r="K32" i="26" s="1"/>
  <c r="E102" i="4"/>
  <c r="E100" i="4"/>
  <c r="H75" i="4"/>
  <c r="H76" i="4" s="1"/>
  <c r="H78" i="4" s="1"/>
  <c r="H80" i="4" s="1"/>
  <c r="H74" i="4"/>
  <c r="H62" i="4"/>
  <c r="H63" i="4"/>
  <c r="H64" i="4"/>
  <c r="I32" i="4"/>
  <c r="I33" i="4"/>
  <c r="I59" i="4"/>
  <c r="G38" i="15"/>
  <c r="H8" i="23" s="1"/>
  <c r="H14" i="23" s="1"/>
  <c r="H23" i="23" s="1"/>
  <c r="G47" i="4"/>
  <c r="G49" i="4" s="1"/>
  <c r="I37" i="3"/>
  <c r="I42" i="3" s="1"/>
  <c r="I38" i="3"/>
  <c r="I26" i="15"/>
  <c r="I28" i="15" s="1"/>
  <c r="I9" i="24"/>
  <c r="I10" i="24" s="1"/>
  <c r="H34" i="15"/>
  <c r="H44" i="15"/>
  <c r="H18" i="25"/>
  <c r="G99" i="24"/>
  <c r="G10" i="22"/>
  <c r="G12" i="22" s="1"/>
  <c r="G146" i="24" s="1"/>
  <c r="G148" i="24" s="1"/>
  <c r="G149" i="24" s="1"/>
  <c r="H39" i="4"/>
  <c r="H41" i="4" s="1"/>
  <c r="H43" i="4" s="1"/>
  <c r="H44" i="4" s="1"/>
  <c r="H37" i="15" s="1"/>
  <c r="J28" i="4"/>
  <c r="L14" i="26" s="1"/>
  <c r="L19" i="26" s="1"/>
  <c r="J29" i="4"/>
  <c r="G29" i="22" l="1"/>
  <c r="G28" i="22"/>
  <c r="F24" i="25" s="1"/>
  <c r="F28" i="25" s="1"/>
  <c r="F52" i="15"/>
  <c r="G122" i="24"/>
  <c r="G124" i="24" s="1"/>
  <c r="G126" i="24" s="1"/>
  <c r="F55" i="15" s="1"/>
  <c r="H9" i="22"/>
  <c r="H38" i="22" s="1"/>
  <c r="H24" i="23"/>
  <c r="H23" i="22" s="1"/>
  <c r="G31" i="22"/>
  <c r="G32" i="22" s="1"/>
  <c r="F51" i="15" s="1"/>
  <c r="G35" i="22"/>
  <c r="G36" i="22" s="1"/>
  <c r="F50" i="15" s="1"/>
  <c r="J23" i="15"/>
  <c r="L21" i="26"/>
  <c r="L26" i="26" s="1"/>
  <c r="L27" i="26" s="1"/>
  <c r="L29" i="26"/>
  <c r="L30" i="26" s="1"/>
  <c r="H19" i="25"/>
  <c r="H20" i="25" s="1"/>
  <c r="J22" i="15"/>
  <c r="J31" i="4"/>
  <c r="H47" i="15"/>
  <c r="H36" i="15"/>
  <c r="I61" i="4"/>
  <c r="I58" i="4"/>
  <c r="I71" i="4"/>
  <c r="I73" i="4" s="1"/>
  <c r="G16" i="22"/>
  <c r="G17" i="22" s="1"/>
  <c r="H91" i="24"/>
  <c r="H95" i="24" s="1"/>
  <c r="H11" i="24"/>
  <c r="H12" i="24" s="1"/>
  <c r="G45" i="15"/>
  <c r="J36" i="3"/>
  <c r="I43" i="3"/>
  <c r="H45" i="4"/>
  <c r="H57" i="4"/>
  <c r="I83" i="4"/>
  <c r="I34" i="4"/>
  <c r="I35" i="4"/>
  <c r="J7" i="24"/>
  <c r="J8" i="24" s="1"/>
  <c r="I27" i="15"/>
  <c r="I43" i="15"/>
  <c r="I30" i="15"/>
  <c r="H139" i="24" l="1"/>
  <c r="H141" i="24" s="1"/>
  <c r="G57" i="15" s="1"/>
  <c r="H24" i="22"/>
  <c r="H151" i="24" s="1"/>
  <c r="H153" i="24" s="1"/>
  <c r="H154" i="24" s="1"/>
  <c r="H26" i="22"/>
  <c r="H28" i="22" s="1"/>
  <c r="G24" i="25" s="1"/>
  <c r="I22" i="23"/>
  <c r="J26" i="15"/>
  <c r="J28" i="15" s="1"/>
  <c r="L31" i="26"/>
  <c r="L32" i="26" s="1"/>
  <c r="I53" i="15"/>
  <c r="J145" i="24"/>
  <c r="H47" i="4"/>
  <c r="H49" i="4" s="1"/>
  <c r="I64" i="4"/>
  <c r="I62" i="4"/>
  <c r="I63" i="4"/>
  <c r="I39" i="4"/>
  <c r="I41" i="4" s="1"/>
  <c r="I43" i="4" s="1"/>
  <c r="I44" i="4" s="1"/>
  <c r="I37" i="15" s="1"/>
  <c r="I75" i="4"/>
  <c r="I76" i="4" s="1"/>
  <c r="I78" i="4" s="1"/>
  <c r="I80" i="4" s="1"/>
  <c r="I74" i="4"/>
  <c r="J32" i="4"/>
  <c r="J59" i="4"/>
  <c r="J33" i="4"/>
  <c r="K28" i="4"/>
  <c r="M14" i="26" s="1"/>
  <c r="M19" i="26" s="1"/>
  <c r="K29" i="4"/>
  <c r="J9" i="24"/>
  <c r="J10" i="24" s="1"/>
  <c r="I44" i="15"/>
  <c r="I18" i="25"/>
  <c r="I34" i="15"/>
  <c r="J37" i="3"/>
  <c r="J42" i="3" s="1"/>
  <c r="H99" i="24"/>
  <c r="H10" i="22"/>
  <c r="H12" i="22" s="1"/>
  <c r="H146" i="24" s="1"/>
  <c r="H148" i="24" s="1"/>
  <c r="H149" i="24" s="1"/>
  <c r="H38" i="15"/>
  <c r="J25" i="15"/>
  <c r="G52" i="15" l="1"/>
  <c r="H29" i="22"/>
  <c r="H132" i="24"/>
  <c r="H135" i="24" s="1"/>
  <c r="G56" i="15" s="1"/>
  <c r="H122" i="24"/>
  <c r="H124" i="24" s="1"/>
  <c r="H126" i="24" s="1"/>
  <c r="G55" i="15" s="1"/>
  <c r="I8" i="23"/>
  <c r="I14" i="23" s="1"/>
  <c r="I23" i="23" s="1"/>
  <c r="I24" i="23" s="1"/>
  <c r="J22" i="23" s="1"/>
  <c r="I9" i="22"/>
  <c r="H31" i="22"/>
  <c r="H32" i="22" s="1"/>
  <c r="G51" i="15" s="1"/>
  <c r="H35" i="22"/>
  <c r="H36" i="22" s="1"/>
  <c r="G50" i="15" s="1"/>
  <c r="K23" i="15"/>
  <c r="M21" i="26"/>
  <c r="M26" i="26" s="1"/>
  <c r="M27" i="26" s="1"/>
  <c r="M29" i="26"/>
  <c r="M30" i="26" s="1"/>
  <c r="G28" i="25"/>
  <c r="J38" i="3"/>
  <c r="J43" i="3" s="1"/>
  <c r="L29" i="4" s="1"/>
  <c r="J27" i="15"/>
  <c r="K7" i="24"/>
  <c r="K8" i="24" s="1"/>
  <c r="J43" i="15"/>
  <c r="J30" i="15"/>
  <c r="H16" i="22"/>
  <c r="H17" i="22" s="1"/>
  <c r="J83" i="4"/>
  <c r="K83" i="4" s="1"/>
  <c r="L83" i="4" s="1"/>
  <c r="J34" i="4"/>
  <c r="J35" i="4"/>
  <c r="I91" i="24"/>
  <c r="I95" i="24" s="1"/>
  <c r="I38" i="22"/>
  <c r="H45" i="15"/>
  <c r="I11" i="24"/>
  <c r="I12" i="24" s="1"/>
  <c r="J58" i="4"/>
  <c r="J71" i="4"/>
  <c r="J73" i="4" s="1"/>
  <c r="J61" i="4"/>
  <c r="I45" i="4"/>
  <c r="I57" i="4"/>
  <c r="I36" i="15"/>
  <c r="I47" i="15"/>
  <c r="K22" i="15"/>
  <c r="K31" i="4"/>
  <c r="I23" i="22" l="1"/>
  <c r="L28" i="4"/>
  <c r="N14" i="26" s="1"/>
  <c r="N19" i="26" s="1"/>
  <c r="N29" i="26" s="1"/>
  <c r="N30" i="26" s="1"/>
  <c r="J53" i="15"/>
  <c r="K145" i="24"/>
  <c r="M31" i="26"/>
  <c r="M32" i="26" s="1"/>
  <c r="L23" i="15"/>
  <c r="N21" i="26"/>
  <c r="N26" i="26" s="1"/>
  <c r="I47" i="4"/>
  <c r="I49" i="4" s="1"/>
  <c r="J64" i="4"/>
  <c r="J62" i="4"/>
  <c r="J63" i="4"/>
  <c r="I10" i="22"/>
  <c r="I12" i="22" s="1"/>
  <c r="I146" i="24" s="1"/>
  <c r="I148" i="24" s="1"/>
  <c r="I149" i="24" s="1"/>
  <c r="K9" i="24"/>
  <c r="K10" i="24" s="1"/>
  <c r="J44" i="15"/>
  <c r="J18" i="25"/>
  <c r="J34" i="15"/>
  <c r="J75" i="4"/>
  <c r="J76" i="4" s="1"/>
  <c r="J78" i="4" s="1"/>
  <c r="J80" i="4" s="1"/>
  <c r="J74" i="4"/>
  <c r="K32" i="4"/>
  <c r="K33" i="4"/>
  <c r="I99" i="24"/>
  <c r="L22" i="15"/>
  <c r="K25" i="15"/>
  <c r="K26" i="15"/>
  <c r="K28" i="15" s="1"/>
  <c r="J39" i="4"/>
  <c r="J41" i="4" s="1"/>
  <c r="J43" i="4" s="1"/>
  <c r="J44" i="4" s="1"/>
  <c r="J37" i="15" s="1"/>
  <c r="N27" i="26" l="1"/>
  <c r="I139" i="24"/>
  <c r="I141" i="24" s="1"/>
  <c r="H57" i="15" s="1"/>
  <c r="I24" i="22"/>
  <c r="I26" i="22"/>
  <c r="L31" i="4"/>
  <c r="L32" i="4" s="1"/>
  <c r="I31" i="22"/>
  <c r="I32" i="22" s="1"/>
  <c r="H51" i="15" s="1"/>
  <c r="I35" i="22"/>
  <c r="I36" i="22" s="1"/>
  <c r="H50" i="15" s="1"/>
  <c r="N31" i="26"/>
  <c r="N32" i="26" s="1"/>
  <c r="I19" i="25"/>
  <c r="I20" i="25" s="1"/>
  <c r="I38" i="15"/>
  <c r="J45" i="4"/>
  <c r="J57" i="4"/>
  <c r="L25" i="15"/>
  <c r="L26" i="15"/>
  <c r="L28" i="15" s="1"/>
  <c r="M24" i="15"/>
  <c r="K35" i="4"/>
  <c r="K39" i="4" s="1"/>
  <c r="K41" i="4" s="1"/>
  <c r="K43" i="4" s="1"/>
  <c r="K44" i="4" s="1"/>
  <c r="K37" i="15" s="1"/>
  <c r="K34" i="4"/>
  <c r="K43" i="15"/>
  <c r="L7" i="24"/>
  <c r="L8" i="24" s="1"/>
  <c r="E16" i="24" s="1"/>
  <c r="K27" i="15"/>
  <c r="K30" i="15"/>
  <c r="J47" i="15"/>
  <c r="J36" i="15"/>
  <c r="I16" i="22"/>
  <c r="I17" i="22" l="1"/>
  <c r="L33" i="4"/>
  <c r="L34" i="4" s="1"/>
  <c r="M31" i="4"/>
  <c r="J8" i="23"/>
  <c r="J14" i="23" s="1"/>
  <c r="J23" i="23" s="1"/>
  <c r="J9" i="22"/>
  <c r="J38" i="22" s="1"/>
  <c r="I29" i="22"/>
  <c r="I28" i="22"/>
  <c r="H24" i="25" s="1"/>
  <c r="H28" i="25" s="1"/>
  <c r="I132" i="24"/>
  <c r="I135" i="24" s="1"/>
  <c r="H56" i="15" s="1"/>
  <c r="I151" i="24"/>
  <c r="I153" i="24" s="1"/>
  <c r="I154" i="24" s="1"/>
  <c r="I122" i="24"/>
  <c r="I124" i="24" s="1"/>
  <c r="I126" i="24" s="1"/>
  <c r="H55" i="15" s="1"/>
  <c r="H52" i="15"/>
  <c r="K53" i="15"/>
  <c r="L145" i="24"/>
  <c r="K45" i="4"/>
  <c r="K47" i="4" s="1"/>
  <c r="J38" i="15"/>
  <c r="K8" i="23" s="1"/>
  <c r="K14" i="23" s="1"/>
  <c r="L9" i="24"/>
  <c r="L10" i="24" s="1"/>
  <c r="E17" i="24" s="1"/>
  <c r="K34" i="15"/>
  <c r="K44" i="15"/>
  <c r="K18" i="25"/>
  <c r="L43" i="15"/>
  <c r="M7" i="24"/>
  <c r="M8" i="24" s="1"/>
  <c r="L27" i="15"/>
  <c r="L30" i="15"/>
  <c r="J47" i="4"/>
  <c r="J49" i="4" s="1"/>
  <c r="J91" i="24"/>
  <c r="J95" i="24" s="1"/>
  <c r="J99" i="24" s="1"/>
  <c r="J11" i="24"/>
  <c r="J12" i="24" s="1"/>
  <c r="I45" i="15"/>
  <c r="L35" i="4" l="1"/>
  <c r="L39" i="4" s="1"/>
  <c r="L41" i="4" s="1"/>
  <c r="L43" i="4" s="1"/>
  <c r="L44" i="4" s="1"/>
  <c r="L37" i="15" s="1"/>
  <c r="K9" i="22"/>
  <c r="K38" i="22" s="1"/>
  <c r="J24" i="23"/>
  <c r="J23" i="22" s="1"/>
  <c r="L53" i="15"/>
  <c r="M145" i="24"/>
  <c r="K36" i="15"/>
  <c r="K47" i="15"/>
  <c r="M9" i="24"/>
  <c r="M10" i="24" s="1"/>
  <c r="L34" i="15"/>
  <c r="L44" i="15"/>
  <c r="L18" i="25"/>
  <c r="K91" i="24"/>
  <c r="K95" i="24" s="1"/>
  <c r="K99" i="24" s="1"/>
  <c r="J45" i="15"/>
  <c r="K11" i="24"/>
  <c r="K12" i="24" s="1"/>
  <c r="J10" i="22"/>
  <c r="J12" i="22" s="1"/>
  <c r="J146" i="24" s="1"/>
  <c r="J148" i="24" s="1"/>
  <c r="J149" i="24" s="1"/>
  <c r="K49" i="4"/>
  <c r="J19" i="25"/>
  <c r="J20" i="25" s="1"/>
  <c r="K23" i="23"/>
  <c r="L45" i="4" l="1"/>
  <c r="L47" i="4" s="1"/>
  <c r="J139" i="24"/>
  <c r="J141" i="24" s="1"/>
  <c r="I57" i="15" s="1"/>
  <c r="J26" i="22"/>
  <c r="J29" i="22" s="1"/>
  <c r="J24" i="22"/>
  <c r="J151" i="24" s="1"/>
  <c r="J153" i="24" s="1"/>
  <c r="J154" i="24" s="1"/>
  <c r="K22" i="23"/>
  <c r="K24" i="23" s="1"/>
  <c r="K23" i="22" s="1"/>
  <c r="K139" i="24" s="1"/>
  <c r="K141" i="24" s="1"/>
  <c r="J57" i="15" s="1"/>
  <c r="J31" i="22"/>
  <c r="J32" i="22" s="1"/>
  <c r="I51" i="15" s="1"/>
  <c r="J35" i="22"/>
  <c r="J36" i="22" s="1"/>
  <c r="I50" i="15" s="1"/>
  <c r="J16" i="22"/>
  <c r="K10" i="22"/>
  <c r="K12" i="22" s="1"/>
  <c r="K146" i="24" s="1"/>
  <c r="K148" i="24" s="1"/>
  <c r="K149" i="24" s="1"/>
  <c r="L49" i="4"/>
  <c r="J28" i="22"/>
  <c r="I24" i="25" s="1"/>
  <c r="L36" i="15"/>
  <c r="L47" i="15"/>
  <c r="C6" i="25"/>
  <c r="C8" i="25" s="1"/>
  <c r="C12" i="25" s="1"/>
  <c r="M34" i="15"/>
  <c r="J132" i="24" l="1"/>
  <c r="J135" i="24" s="1"/>
  <c r="I56" i="15" s="1"/>
  <c r="J17" i="22"/>
  <c r="J122" i="24"/>
  <c r="J124" i="24" s="1"/>
  <c r="J126" i="24" s="1"/>
  <c r="I55" i="15" s="1"/>
  <c r="I52" i="15"/>
  <c r="L22" i="23"/>
  <c r="K31" i="22"/>
  <c r="K32" i="22" s="1"/>
  <c r="K35" i="22"/>
  <c r="K36" i="22" s="1"/>
  <c r="J50" i="15" s="1"/>
  <c r="I28" i="25"/>
  <c r="L38" i="15"/>
  <c r="M8" i="23" s="1"/>
  <c r="M14" i="23" s="1"/>
  <c r="K19" i="25"/>
  <c r="K20" i="25" s="1"/>
  <c r="K38" i="15"/>
  <c r="K16" i="22"/>
  <c r="K26" i="22"/>
  <c r="K24" i="22"/>
  <c r="K151" i="24" s="1"/>
  <c r="K153" i="24" s="1"/>
  <c r="K154" i="24" s="1"/>
  <c r="L8" i="23" l="1"/>
  <c r="L14" i="23" s="1"/>
  <c r="L23" i="23" s="1"/>
  <c r="L9" i="22"/>
  <c r="M9" i="22" s="1"/>
  <c r="K122" i="24"/>
  <c r="K124" i="24" s="1"/>
  <c r="K126" i="24" s="1"/>
  <c r="J55" i="15" s="1"/>
  <c r="J52" i="15"/>
  <c r="E33" i="22"/>
  <c r="J51" i="15"/>
  <c r="K17" i="22"/>
  <c r="K28" i="22"/>
  <c r="J24" i="25" s="1"/>
  <c r="K132" i="24"/>
  <c r="K135" i="24" s="1"/>
  <c r="J56" i="15" s="1"/>
  <c r="K29" i="22"/>
  <c r="L38" i="22"/>
  <c r="L91" i="24"/>
  <c r="L95" i="24" s="1"/>
  <c r="L11" i="24"/>
  <c r="L12" i="24" s="1"/>
  <c r="E18" i="24" s="1"/>
  <c r="K45" i="15"/>
  <c r="L45" i="15"/>
  <c r="M11" i="24"/>
  <c r="M12" i="24" s="1"/>
  <c r="M91" i="24"/>
  <c r="M95" i="24" s="1"/>
  <c r="M38" i="22"/>
  <c r="M23" i="23"/>
  <c r="L19" i="25"/>
  <c r="L20" i="25" s="1"/>
  <c r="L24" i="23" l="1"/>
  <c r="L23" i="22" s="1"/>
  <c r="M99" i="24"/>
  <c r="N95" i="24"/>
  <c r="D100" i="24" s="1"/>
  <c r="J28" i="25"/>
  <c r="L99" i="24"/>
  <c r="L10" i="22"/>
  <c r="L12" i="22" s="1"/>
  <c r="L146" i="24" s="1"/>
  <c r="L148" i="24" s="1"/>
  <c r="L149" i="24" s="1"/>
  <c r="M22" i="23" l="1"/>
  <c r="M24" i="23" s="1"/>
  <c r="M23" i="22" s="1"/>
  <c r="M139" i="24" s="1"/>
  <c r="M141" i="24" s="1"/>
  <c r="L57" i="15" s="1"/>
  <c r="L139" i="24"/>
  <c r="L141" i="24" s="1"/>
  <c r="K57" i="15" s="1"/>
  <c r="L24" i="22"/>
  <c r="L151" i="24" s="1"/>
  <c r="L153" i="24" s="1"/>
  <c r="L154" i="24" s="1"/>
  <c r="L26" i="22"/>
  <c r="L132" i="24" s="1"/>
  <c r="L135" i="24" s="1"/>
  <c r="K56" i="15" s="1"/>
  <c r="L31" i="22"/>
  <c r="L32" i="22" s="1"/>
  <c r="K51" i="15" s="1"/>
  <c r="L35" i="22"/>
  <c r="L36" i="22" s="1"/>
  <c r="K50" i="15" s="1"/>
  <c r="M10" i="22"/>
  <c r="M12" i="22" s="1"/>
  <c r="M146" i="24" s="1"/>
  <c r="M148" i="24" s="1"/>
  <c r="M149" i="24" s="1"/>
  <c r="L16" i="22"/>
  <c r="L122" i="24" l="1"/>
  <c r="L124" i="24" s="1"/>
  <c r="L126" i="24" s="1"/>
  <c r="K55" i="15" s="1"/>
  <c r="L17" i="22"/>
  <c r="K52" i="15"/>
  <c r="L28" i="22"/>
  <c r="K24" i="25" s="1"/>
  <c r="K28" i="25" s="1"/>
  <c r="L29" i="22"/>
  <c r="M24" i="22"/>
  <c r="M151" i="24" s="1"/>
  <c r="M153" i="24" s="1"/>
  <c r="M154" i="24" s="1"/>
  <c r="M26" i="22"/>
  <c r="M29" i="22" s="1"/>
  <c r="M31" i="22"/>
  <c r="M32" i="22" s="1"/>
  <c r="L51" i="15" s="1"/>
  <c r="M35" i="22"/>
  <c r="M36" i="22" s="1"/>
  <c r="L50" i="15" s="1"/>
  <c r="M16" i="22"/>
  <c r="M122" i="24" l="1"/>
  <c r="M124" i="24" s="1"/>
  <c r="M126" i="24" s="1"/>
  <c r="M17" i="22"/>
  <c r="L52" i="15"/>
  <c r="M132" i="24"/>
  <c r="M135" i="24" s="1"/>
  <c r="L56" i="15" s="1"/>
  <c r="M28" i="22"/>
  <c r="L24" i="25" s="1"/>
  <c r="L27" i="25" s="1"/>
  <c r="L28" i="25" s="1"/>
  <c r="B32" i="25" s="1"/>
  <c r="B31" i="25" l="1"/>
</calcChain>
</file>

<file path=xl/sharedStrings.xml><?xml version="1.0" encoding="utf-8"?>
<sst xmlns="http://schemas.openxmlformats.org/spreadsheetml/2006/main" count="875" uniqueCount="516">
  <si>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</si>
  <si>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</si>
  <si>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</si>
  <si>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</si>
  <si>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</si>
  <si>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</si>
  <si>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</si>
  <si>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</si>
  <si>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</si>
  <si>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</si>
  <si>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</si>
  <si>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</si>
  <si>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</si>
  <si>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</si>
  <si>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</si>
  <si>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</si>
  <si>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</si>
  <si>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</si>
  <si>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</si>
  <si>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</si>
  <si>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</si>
  <si>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</si>
  <si>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</si>
  <si>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</si>
  <si>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</si>
  <si>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</si>
  <si>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</si>
  <si>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</si>
  <si>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</si>
  <si>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</si>
  <si>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</si>
  <si>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</si>
  <si>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</si>
  <si>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</si>
  <si>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</si>
  <si>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</si>
  <si>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</si>
  <si>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</si>
  <si>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</si>
  <si>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</si>
  <si>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</si>
  <si>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</si>
  <si>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</si>
  <si>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</si>
  <si>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</si>
  <si>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</si>
  <si>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</si>
  <si>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</si>
  <si>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</si>
  <si>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</si>
  <si>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</si>
  <si>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</si>
  <si>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</si>
  <si>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</si>
  <si>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</si>
  <si>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</si>
  <si>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</si>
  <si>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</si>
  <si>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</si>
  <si>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</si>
  <si>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</si>
  <si>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</si>
  <si>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</si>
  <si>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</si>
  <si>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</si>
  <si>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</si>
  <si>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</si>
  <si>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</si>
  <si>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</si>
  <si>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</si>
  <si>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</si>
  <si>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</si>
  <si>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</si>
  <si>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</si>
  <si>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</si>
  <si>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</si>
  <si>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</si>
  <si>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</si>
  <si>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</si>
  <si>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</si>
  <si>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</si>
  <si>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</si>
  <si>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</si>
  <si>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</si>
  <si>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</si>
  <si>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</si>
  <si>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</si>
  <si>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</si>
  <si>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</si>
  <si>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</si>
  <si>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</si>
  <si>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</si>
  <si>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</si>
  <si>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</si>
  <si>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</si>
  <si>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</si>
  <si>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</si>
  <si>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</si>
  <si>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</si>
  <si>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</si>
  <si>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</si>
  <si>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</si>
  <si>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</si>
  <si>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</si>
  <si>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</si>
  <si>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</si>
  <si>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</si>
  <si>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</si>
  <si>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</si>
  <si>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</si>
  <si>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</si>
  <si>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</si>
  <si>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</si>
  <si>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</si>
  <si>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</si>
  <si>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</si>
  <si>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</si>
  <si>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</si>
  <si>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</si>
  <si>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</si>
  <si>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</si>
  <si>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</si>
  <si>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</si>
  <si>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</si>
  <si>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</si>
  <si>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</si>
  <si>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</si>
  <si>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</si>
  <si>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</si>
  <si>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</si>
  <si>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</si>
  <si>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</si>
  <si>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</si>
  <si>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</si>
  <si>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</si>
  <si>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</si>
  <si>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</si>
  <si>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</si>
  <si>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</si>
  <si>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</si>
  <si>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</si>
  <si>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</si>
  <si>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</si>
  <si>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</si>
  <si>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</si>
  <si>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</si>
  <si>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</si>
  <si>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</si>
  <si>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</si>
  <si>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</si>
  <si>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</si>
  <si>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</si>
  <si>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</si>
  <si>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Cash Accruals (A)</t>
  </si>
  <si>
    <t>TL Interest (B)</t>
  </si>
  <si>
    <t>Total (A+B)</t>
  </si>
  <si>
    <t>TL Repayment (C)</t>
  </si>
  <si>
    <t>Total (B+C)</t>
  </si>
  <si>
    <t>Gross DSCR (A+B)/(B+C)</t>
  </si>
  <si>
    <t>Average Gross DSCR</t>
  </si>
  <si>
    <t>Net DSCR (A/C)</t>
  </si>
  <si>
    <t>Average Net DSCR</t>
  </si>
  <si>
    <t>Breakeven analysis</t>
  </si>
  <si>
    <t>Utilization(U) (%)</t>
  </si>
  <si>
    <t>Sales (S)</t>
  </si>
  <si>
    <t>PBT</t>
  </si>
  <si>
    <t>% of VC</t>
  </si>
  <si>
    <t>VC (V)</t>
  </si>
  <si>
    <t>FC (F)</t>
  </si>
  <si>
    <t>Contribution (S-V)</t>
  </si>
  <si>
    <t>Breakeven Sales (F/C*S)</t>
  </si>
  <si>
    <t>Breakeven installed capacity (F/C*U)</t>
  </si>
  <si>
    <t>Cash Breakeven Installed capacity (F-Depreciation/C*U)</t>
  </si>
  <si>
    <t>Sensitivity analysis</t>
  </si>
  <si>
    <t>Sales % Variation</t>
  </si>
  <si>
    <t>Variation expense %</t>
  </si>
  <si>
    <t>Fixed expense % Variation</t>
  </si>
  <si>
    <t>Sales (with Variation)</t>
  </si>
  <si>
    <t>VC (with variation)</t>
  </si>
  <si>
    <t>FC (with variation)</t>
  </si>
  <si>
    <t>PBT %</t>
  </si>
  <si>
    <t>PAT72.18%</t>
  </si>
  <si>
    <t>COST-VOLUME PRICE OR SENSITIVITY ANALYSIS</t>
  </si>
  <si>
    <t>10% increase in variable cost</t>
  </si>
  <si>
    <t>10% decrease in volume of sales</t>
  </si>
  <si>
    <t>10% decrease in selling price</t>
  </si>
  <si>
    <t>Decrease in Revenue by 5% and Increase in Opex by 5% and Interest Rate Increase by 1%</t>
  </si>
  <si>
    <t xml:space="preserve">Operating Profit Before Interest </t>
  </si>
  <si>
    <t>1.Sales</t>
  </si>
  <si>
    <t>2. Variable expenses</t>
  </si>
  <si>
    <t>3. Contribution</t>
  </si>
  <si>
    <t>4. Fixed Expenses</t>
  </si>
  <si>
    <t>5. Operating profit (3- 4)</t>
  </si>
  <si>
    <t>6. Break-even sales</t>
  </si>
  <si>
    <t>Tax</t>
  </si>
  <si>
    <t>Increase in Interest Rate by 1.00%</t>
  </si>
  <si>
    <t>Gross DSCR</t>
  </si>
  <si>
    <t>Minimum DSCR</t>
  </si>
  <si>
    <t>Average DSCR</t>
  </si>
  <si>
    <t>Sensitivity Condition</t>
  </si>
  <si>
    <t>Base Case Scenario</t>
  </si>
  <si>
    <t>Decrease in Revenue by 10%</t>
  </si>
  <si>
    <t>Increase in Opex by 10%</t>
  </si>
  <si>
    <t>Increase in Interest rate by 1%</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</si>
  <si>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</si>
  <si>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</si>
  <si>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</si>
  <si>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</si>
  <si>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</si>
  <si>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</si>
  <si>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</si>
  <si>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</si>
  <si>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</si>
  <si>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</si>
  <si>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</si>
  <si>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</si>
  <si>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</si>
  <si>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</si>
  <si>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</si>
  <si>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</si>
  <si>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</si>
  <si>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</si>
  <si>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</si>
  <si>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</si>
  <si>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</si>
  <si>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</si>
  <si>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</si>
  <si>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</si>
  <si>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</si>
  <si>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</si>
  <si>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</si>
  <si>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</si>
  <si>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</si>
  <si>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</si>
  <si>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</si>
  <si>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</si>
  <si>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</si>
  <si>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</si>
  <si>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</si>
  <si>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</si>
  <si>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</si>
  <si>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</si>
  <si>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</si>
  <si>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</si>
  <si>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</si>
  <si>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</si>
  <si>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</si>
  <si>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</si>
  <si>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</si>
  <si>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</si>
  <si>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</si>
  <si>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</si>
  <si>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</si>
  <si>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</si>
  <si>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</si>
  <si>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</si>
  <si>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</si>
  <si>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</si>
  <si>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</si>
  <si>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</si>
  <si>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</si>
  <si>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</si>
  <si>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</si>
  <si>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</si>
  <si>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</si>
  <si>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</si>
  <si>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</si>
  <si>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</si>
  <si>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</si>
  <si>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</si>
  <si>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</si>
  <si>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</si>
  <si>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</si>
  <si>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</si>
  <si>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</si>
  <si>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</si>
  <si>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</si>
  <si>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</si>
  <si>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</si>
  <si>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</si>
  <si>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</si>
  <si>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</si>
  <si>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</si>
  <si>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</si>
  <si>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</si>
  <si>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</si>
  <si>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</si>
  <si>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</si>
  <si>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</si>
  <si>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</si>
  <si>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</si>
  <si>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</si>
  <si>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</si>
  <si>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</si>
  <si>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</si>
  <si>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</si>
  <si>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</si>
  <si>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</si>
  <si>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</si>
  <si>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</si>
  <si>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</si>
  <si>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</si>
  <si>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</si>
  <si>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</si>
  <si>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</si>
  <si>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</si>
  <si>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</si>
  <si>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</si>
  <si>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</si>
  <si>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</si>
  <si>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</si>
  <si>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</si>
  <si>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</si>
  <si>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</si>
  <si>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</si>
  <si>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</si>
  <si>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</si>
  <si>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</si>
  <si>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</si>
  <si>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</si>
  <si>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</si>
  <si>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</si>
  <si>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</si>
  <si>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</si>
  <si>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</si>
  <si>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</si>
  <si>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</si>
  <si>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</si>
  <si>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</si>
  <si>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</si>
  <si>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</si>
  <si>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</si>
  <si>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</si>
  <si>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</si>
  <si>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</si>
  <si>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</si>
  <si>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</si>
  <si>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</si>
  <si>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</si>
  <si>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</si>
  <si>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</si>
  <si>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</si>
  <si>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</si>
  <si>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</si>
  <si>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</si>
  <si>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</si>
  <si>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</si>
  <si>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</si>
  <si>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</si>
  <si>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</si>
  <si>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</si>
  <si>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</si>
  <si>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</si>
  <si>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</si>
  <si>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</si>
  <si>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</si>
  <si>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</si>
  <si>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</si>
  <si>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</si>
  <si>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</si>
  <si>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</si>
  <si>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</si>
  <si>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</si>
  <si>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</si>
  <si>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</si>
  <si>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</si>
  <si>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</si>
  <si>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</si>
  <si>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</si>
  <si>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</si>
  <si>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</si>
  <si>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</si>
  <si>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</si>
  <si>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</si>
  <si>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</si>
  <si>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</si>
  <si>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</si>
  <si>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</si>
  <si>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</si>
  <si>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</si>
  <si>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</si>
  <si>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</si>
  <si>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</si>
  <si>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</si>
  <si>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</si>
  <si>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</si>
  <si>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</si>
  <si>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</si>
  <si>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</si>
  <si>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</si>
  <si>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</si>
  <si>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</si>
  <si>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</si>
  <si>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</si>
  <si>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</si>
  <si>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</si>
  <si>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</si>
  <si>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</si>
  <si>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</si>
  <si>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</si>
  <si>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</si>
  <si>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</si>
  <si>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</si>
  <si>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Unsecured Loan from Directors/ Relatives</t>
  </si>
  <si>
    <t>Preliminary Expenses Written Off</t>
  </si>
  <si>
    <t>Application of Funds</t>
  </si>
  <si>
    <t>Investment and Deposit</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</si>
  <si>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</si>
  <si>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</si>
  <si>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</si>
  <si>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</si>
  <si>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</si>
  <si>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</si>
  <si>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</si>
  <si>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</si>
  <si>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</si>
  <si>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</si>
  <si>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</si>
  <si>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</si>
  <si>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</si>
  <si>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</si>
  <si>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</si>
  <si>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As a rule of thumb, a healthy EBITDA should not be less than 1/3 of Total Hotel Revenues combined.</t>
  </si>
  <si>
    <t>Average EBIT Margin</t>
  </si>
  <si>
    <t>Average Net Profit Margin</t>
  </si>
  <si>
    <t>There are hotels that make more than 50% EBITDA, if they are luxurious and located in developing countries where the expenses for labor are low and the ROOM Rates are high… Thailand, Philippines, Vietnam, Indonesia, China, India…</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</si>
  <si>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</si>
  <si>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</si>
  <si>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</si>
  <si>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</si>
  <si>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</si>
  <si>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</si>
  <si>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</si>
  <si>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</si>
  <si>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</si>
  <si>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</si>
  <si>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</si>
  <si>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</si>
  <si>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 xml:space="preserve">Calculation of ARR </t>
  </si>
  <si>
    <t>Total Net profit</t>
  </si>
  <si>
    <t>No. of years</t>
  </si>
  <si>
    <t>Average profit</t>
  </si>
  <si>
    <t>Initial cost</t>
  </si>
  <si>
    <t>ARR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</si>
  <si>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</si>
  <si>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</si>
  <si>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</si>
  <si>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</si>
  <si>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</si>
  <si>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</si>
  <si>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</si>
  <si>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</si>
  <si>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</si>
  <si>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</si>
  <si>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</si>
  <si>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</si>
  <si>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</si>
  <si>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</si>
  <si>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</si>
  <si>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</si>
  <si>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</si>
  <si>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</si>
  <si>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</si>
  <si>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</si>
  <si>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</si>
  <si>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</si>
  <si>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</si>
  <si>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</si>
  <si>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</si>
  <si>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</si>
  <si>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</si>
  <si>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</si>
  <si>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</si>
  <si>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</si>
  <si>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</si>
  <si>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</si>
  <si>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</si>
  <si>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</si>
  <si>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</si>
  <si>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</si>
  <si>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</si>
  <si>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</si>
  <si>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</si>
  <si>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</si>
  <si>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</si>
  <si>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</si>
  <si>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</si>
  <si>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</si>
  <si>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</si>
  <si>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</si>
  <si>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</si>
  <si>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</si>
  <si>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</si>
  <si>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</si>
  <si>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</si>
  <si>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</si>
  <si>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</si>
  <si>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</si>
  <si>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</si>
  <si>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</si>
  <si>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</si>
  <si>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</si>
  <si>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Total "A"</t>
  </si>
  <si>
    <t>Total "B"</t>
  </si>
  <si>
    <t xml:space="preserve">D.S.C.R. </t>
  </si>
  <si>
    <t>Average D.S.C.R.</t>
  </si>
  <si>
    <t xml:space="preserve">Sensitivity Analysis when there is decrease in rate of services charged by 05% </t>
  </si>
  <si>
    <t>Power 8%</t>
  </si>
  <si>
    <t>Admin</t>
  </si>
  <si>
    <t>UCL bhdao for working capital</t>
  </si>
  <si>
    <t>Departmental ex.- OT Ex, Consumables Ex., others- @ 30% of Dep. Revenues</t>
  </si>
  <si>
    <t>Digonistic Expenses @25% % of Digonistic Revenues</t>
  </si>
  <si>
    <t xml:space="preserve">Sensitivity Analysis when there is decrease in Occupancy by 2% </t>
  </si>
  <si>
    <t>Change in Working Capital</t>
  </si>
  <si>
    <t>If Operational Cost is increased by 5%</t>
  </si>
  <si>
    <t>If Revenue is decreased by 5%</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</si>
</sst>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8" formatCode="&quot;₹&quot;\ #,##0.00;[Red]&quot;₹&quot;\ \-#,##0.00"/>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 numFmtId="175" formatCode="0.000000"/>
    <numFmt numFmtId="176" formatCode="0.0000000000000"/>
    <numFmt numFmtId="177" formatCode="0.00000"/>
  </numFmts>
  <fonts count="48"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b/>
      <sz val="11"/>
      <color rgb="FF222222"/>
      <name val="Calibri"/>
      <family val="2"/>
      <scheme val="minor"/>
    </font>
    <font>
      <sz val="11"/>
      <color rgb="FF222222"/>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
      <b/>
      <sz val="12"/>
      <name val="Calibri"/>
      <family val="2"/>
      <scheme val="minor"/>
    </font>
    <font>
      <b/>
      <sz val="12"/>
      <color theme="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style="hair">
        <color theme="1" tint="0.499984740745262"/>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3" fillId="0" borderId="0"/>
    <xf numFmtId="0" fontId="24" fillId="0" borderId="13" applyNumberFormat="0" applyFill="0" applyAlignment="0" applyProtection="0"/>
    <xf numFmtId="0" fontId="25" fillId="0" borderId="15" applyNumberFormat="0" applyFill="0" applyAlignment="0" applyProtection="0"/>
    <xf numFmtId="44" fontId="26" fillId="0" borderId="0" applyFont="0" applyFill="0" applyBorder="0" applyAlignment="0" applyProtection="0"/>
    <xf numFmtId="9" fontId="26" fillId="0" borderId="0" applyFont="0" applyFill="0" applyBorder="0" applyAlignment="0" applyProtection="0"/>
    <xf numFmtId="164" fontId="26" fillId="0" borderId="0" applyFont="0" applyFill="0" applyBorder="0" applyAlignment="0" applyProtection="0"/>
    <xf numFmtId="14" fontId="14" fillId="0" borderId="0" applyFont="0" applyFill="0" applyBorder="0">
      <alignment horizontal="right"/>
    </xf>
    <xf numFmtId="0" fontId="27" fillId="0" borderId="18" applyNumberFormat="0" applyFill="0" applyAlignment="0" applyProtection="0"/>
    <xf numFmtId="0" fontId="28" fillId="0" borderId="0" applyNumberFormat="0" applyFill="0" applyBorder="0" applyAlignment="0" applyProtection="0"/>
    <xf numFmtId="9" fontId="26" fillId="0" borderId="0" applyFont="0" applyFill="0" applyBorder="0" applyAlignment="0" applyProtection="0"/>
    <xf numFmtId="0" fontId="26" fillId="0" borderId="0"/>
    <xf numFmtId="0" fontId="26" fillId="0" borderId="0"/>
    <xf numFmtId="164" fontId="26" fillId="0" borderId="0" applyFont="0" applyFill="0" applyBorder="0" applyAlignment="0" applyProtection="0"/>
  </cellStyleXfs>
  <cellXfs count="443">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0" fillId="5" borderId="0" xfId="0" applyFill="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2" fontId="10" fillId="6" borderId="1" xfId="0" applyNumberFormat="1" applyFont="1" applyFill="1" applyBorder="1"/>
    <xf numFmtId="0" fontId="14" fillId="0" borderId="0" xfId="0" applyFont="1"/>
    <xf numFmtId="2" fontId="0" fillId="0" borderId="0" xfId="0" applyNumberFormat="1" applyAlignment="1">
      <alignment horizontal="center" vertical="center"/>
    </xf>
    <xf numFmtId="0" fontId="19" fillId="0" borderId="1" xfId="0" applyFont="1" applyBorder="1" applyAlignment="1">
      <alignment horizontal="lef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19" fillId="6" borderId="1" xfId="0" applyFont="1" applyFill="1" applyBorder="1" applyAlignment="1">
      <alignment horizontal="left" vertical="center"/>
    </xf>
    <xf numFmtId="0" fontId="0" fillId="6" borderId="1" xfId="0" applyFill="1" applyBorder="1" applyAlignment="1">
      <alignment horizontal="center" vertical="center"/>
    </xf>
    <xf numFmtId="2" fontId="2" fillId="6" borderId="1" xfId="0" applyNumberFormat="1" applyFont="1" applyFill="1" applyBorder="1" applyAlignment="1">
      <alignment horizontal="center" vertical="center"/>
    </xf>
    <xf numFmtId="0" fontId="20" fillId="0" borderId="0" xfId="0" applyFont="1" applyAlignment="1">
      <alignment horizontal="left" vertical="center"/>
    </xf>
    <xf numFmtId="9" fontId="0" fillId="0" borderId="1" xfId="0" applyNumberFormat="1" applyBorder="1" applyAlignment="1">
      <alignment horizontal="center" vertical="center"/>
    </xf>
    <xf numFmtId="0" fontId="19" fillId="6" borderId="1" xfId="0" applyFont="1" applyFill="1" applyBorder="1" applyAlignment="1">
      <alignment horizontal="left" vertical="center" wrapText="1"/>
    </xf>
    <xf numFmtId="0" fontId="8" fillId="5"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9" fontId="14" fillId="6" borderId="1" xfId="0" applyNumberFormat="1" applyFont="1" applyFill="1" applyBorder="1" applyAlignment="1">
      <alignment horizontal="center" vertical="center"/>
    </xf>
    <xf numFmtId="2" fontId="0" fillId="9" borderId="0" xfId="0" applyNumberFormat="1" applyFill="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21" fillId="7" borderId="0" xfId="0" applyFont="1" applyFill="1" applyAlignment="1">
      <alignment horizontal="left" vertical="center" wrapText="1"/>
    </xf>
    <xf numFmtId="164" fontId="22" fillId="7" borderId="0" xfId="1" applyFont="1" applyFill="1" applyAlignment="1">
      <alignment vertical="center"/>
    </xf>
    <xf numFmtId="9" fontId="21"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2" fontId="14" fillId="11" borderId="17"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13" borderId="1" xfId="3" applyFont="1" applyFill="1" applyBorder="1"/>
    <xf numFmtId="14" fontId="14" fillId="13" borderId="1" xfId="3" applyNumberFormat="1" applyFont="1" applyFill="1" applyBorder="1"/>
    <xf numFmtId="2" fontId="14" fillId="13"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4" borderId="12" xfId="3" applyNumberFormat="1" applyFont="1" applyFill="1" applyBorder="1"/>
    <xf numFmtId="2" fontId="10" fillId="14" borderId="12" xfId="3" applyNumberFormat="1" applyFont="1" applyFill="1" applyBorder="1" applyAlignment="1">
      <alignment horizontal="center" vertical="center"/>
    </xf>
    <xf numFmtId="2" fontId="10" fillId="14" borderId="0" xfId="3" applyNumberFormat="1" applyFont="1" applyFill="1"/>
    <xf numFmtId="2" fontId="10" fillId="15" borderId="0" xfId="3" applyNumberFormat="1" applyFont="1" applyFill="1"/>
    <xf numFmtId="165" fontId="10" fillId="14" borderId="12" xfId="3" applyFont="1" applyFill="1" applyBorder="1" applyAlignment="1">
      <alignment horizontal="center"/>
    </xf>
    <xf numFmtId="165" fontId="10" fillId="14" borderId="12" xfId="3" applyFont="1" applyFill="1" applyBorder="1" applyAlignment="1">
      <alignment horizontal="center" vertical="center"/>
    </xf>
    <xf numFmtId="2" fontId="14" fillId="15" borderId="0" xfId="3" applyNumberFormat="1" applyFont="1" applyFill="1"/>
    <xf numFmtId="2" fontId="14" fillId="15" borderId="0" xfId="3" applyNumberFormat="1" applyFont="1" applyFill="1" applyAlignment="1">
      <alignment horizontal="left" indent="2"/>
    </xf>
    <xf numFmtId="2" fontId="14" fillId="15" borderId="0" xfId="8" applyNumberFormat="1" applyFont="1" applyFill="1" applyBorder="1"/>
    <xf numFmtId="2" fontId="14" fillId="15" borderId="19" xfId="8" applyNumberFormat="1" applyFont="1" applyFill="1" applyBorder="1"/>
    <xf numFmtId="2" fontId="10" fillId="0" borderId="0" xfId="3" applyNumberFormat="1" applyFont="1"/>
    <xf numFmtId="165" fontId="10" fillId="12" borderId="1" xfId="3" applyFont="1" applyFill="1" applyBorder="1"/>
    <xf numFmtId="14" fontId="10" fillId="12" borderId="1" xfId="3" applyNumberFormat="1" applyFont="1" applyFill="1" applyBorder="1"/>
    <xf numFmtId="2" fontId="10" fillId="12"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0" fontId="6" fillId="6" borderId="0" xfId="0" applyFont="1" applyFill="1"/>
    <xf numFmtId="9" fontId="14" fillId="6" borderId="5" xfId="0" applyNumberFormat="1" applyFont="1" applyFill="1" applyBorder="1" applyAlignment="1">
      <alignment horizontal="center" vertical="center"/>
    </xf>
    <xf numFmtId="0" fontId="29" fillId="0" borderId="0" xfId="0" applyFont="1"/>
    <xf numFmtId="0" fontId="29" fillId="0" borderId="0" xfId="0" applyFont="1" applyAlignment="1">
      <alignment wrapText="1"/>
    </xf>
    <xf numFmtId="0" fontId="29" fillId="0" borderId="0" xfId="0" applyFont="1" applyAlignment="1">
      <alignment horizontal="right" wrapText="1"/>
    </xf>
    <xf numFmtId="0" fontId="29" fillId="0" borderId="0" xfId="0" applyFont="1" applyAlignment="1">
      <alignment horizontal="right"/>
    </xf>
    <xf numFmtId="0" fontId="29" fillId="0" borderId="10" xfId="0" applyFont="1" applyBorder="1"/>
    <xf numFmtId="0" fontId="29" fillId="0" borderId="10" xfId="0" applyFont="1" applyBorder="1" applyAlignment="1">
      <alignment wrapText="1"/>
    </xf>
    <xf numFmtId="0" fontId="29" fillId="0" borderId="10" xfId="0" applyFont="1" applyBorder="1" applyAlignment="1">
      <alignment horizontal="right"/>
    </xf>
    <xf numFmtId="0" fontId="30" fillId="0" borderId="10" xfId="0" applyFont="1" applyBorder="1"/>
    <xf numFmtId="0" fontId="29" fillId="0" borderId="10" xfId="0" applyFont="1" applyBorder="1" applyAlignment="1">
      <alignment horizontal="left" wrapText="1"/>
    </xf>
    <xf numFmtId="10" fontId="0" fillId="0" borderId="0" xfId="0" applyNumberFormat="1"/>
    <xf numFmtId="0" fontId="31" fillId="5" borderId="0" xfId="0" applyFont="1" applyFill="1" applyAlignment="1">
      <alignment horizontal="center" vertical="center"/>
    </xf>
    <xf numFmtId="0" fontId="33" fillId="16" borderId="0" xfId="0" applyFont="1" applyFill="1" applyAlignment="1">
      <alignment vertical="center"/>
    </xf>
    <xf numFmtId="0" fontId="33" fillId="16" borderId="0" xfId="0" applyFont="1" applyFill="1" applyAlignment="1">
      <alignment horizontal="center" vertical="center"/>
    </xf>
    <xf numFmtId="0" fontId="34" fillId="16" borderId="0" xfId="0" applyFont="1" applyFill="1" applyAlignment="1">
      <alignment horizontal="center" vertical="center"/>
    </xf>
    <xf numFmtId="0" fontId="35" fillId="0" borderId="0" xfId="3" applyNumberFormat="1" applyFont="1"/>
    <xf numFmtId="0" fontId="36" fillId="0" borderId="0" xfId="0" applyFont="1" applyAlignment="1">
      <alignment horizontal="center" vertical="center"/>
    </xf>
    <xf numFmtId="0" fontId="32" fillId="0" borderId="11" xfId="0" applyFont="1" applyBorder="1"/>
    <xf numFmtId="1" fontId="36" fillId="0" borderId="0" xfId="0" applyNumberFormat="1" applyFont="1" applyAlignment="1">
      <alignment horizontal="center" vertical="center"/>
    </xf>
    <xf numFmtId="10" fontId="36" fillId="0" borderId="0" xfId="12" applyNumberFormat="1" applyFont="1" applyFill="1" applyBorder="1" applyAlignment="1">
      <alignment horizontal="center" vertical="center"/>
    </xf>
    <xf numFmtId="10" fontId="36" fillId="0" borderId="0" xfId="0" applyNumberFormat="1" applyFont="1" applyAlignment="1">
      <alignment horizontal="center" vertical="center"/>
    </xf>
    <xf numFmtId="0" fontId="32" fillId="0" borderId="20" xfId="0" applyFont="1" applyBorder="1"/>
    <xf numFmtId="0" fontId="37" fillId="17" borderId="12" xfId="0" applyFont="1" applyFill="1" applyBorder="1" applyAlignment="1">
      <alignment vertical="center"/>
    </xf>
    <xf numFmtId="2" fontId="37" fillId="17" borderId="12" xfId="0" applyNumberFormat="1" applyFont="1" applyFill="1" applyBorder="1" applyAlignment="1">
      <alignment horizontal="center" vertical="center"/>
    </xf>
    <xf numFmtId="1" fontId="37" fillId="17" borderId="12" xfId="0" applyNumberFormat="1" applyFont="1" applyFill="1" applyBorder="1" applyAlignment="1">
      <alignment horizontal="center" vertical="center"/>
    </xf>
    <xf numFmtId="0" fontId="36" fillId="17" borderId="12" xfId="0" applyFont="1" applyFill="1" applyBorder="1" applyAlignment="1">
      <alignment horizontal="center" vertical="center"/>
    </xf>
    <xf numFmtId="0" fontId="37" fillId="17" borderId="0" xfId="0" applyFont="1" applyFill="1" applyAlignment="1">
      <alignment vertical="center" wrapText="1"/>
    </xf>
    <xf numFmtId="0" fontId="37" fillId="17" borderId="0" xfId="0" applyFont="1" applyFill="1" applyAlignment="1">
      <alignment horizontal="center" vertical="center" wrapText="1"/>
    </xf>
    <xf numFmtId="0" fontId="36" fillId="0" borderId="0" xfId="0" applyFont="1" applyAlignment="1">
      <alignment vertical="center"/>
    </xf>
    <xf numFmtId="0" fontId="37" fillId="0" borderId="12" xfId="0" applyFont="1" applyBorder="1" applyAlignment="1">
      <alignment vertical="center"/>
    </xf>
    <xf numFmtId="0" fontId="37" fillId="0" borderId="0" xfId="0" applyFont="1" applyAlignment="1">
      <alignment vertical="center"/>
    </xf>
    <xf numFmtId="0" fontId="37" fillId="0" borderId="0" xfId="0" applyFont="1"/>
    <xf numFmtId="0" fontId="37" fillId="17" borderId="0" xfId="0" applyFont="1" applyFill="1" applyAlignment="1">
      <alignment vertical="center"/>
    </xf>
    <xf numFmtId="0" fontId="37" fillId="17" borderId="0" xfId="0" applyFont="1" applyFill="1" applyAlignment="1">
      <alignment horizontal="center" vertical="center"/>
    </xf>
    <xf numFmtId="0" fontId="36" fillId="0" borderId="11" xfId="0" applyFont="1" applyBorder="1" applyAlignment="1">
      <alignment vertical="center"/>
    </xf>
    <xf numFmtId="169" fontId="36" fillId="0" borderId="0" xfId="0" applyNumberFormat="1" applyFont="1" applyAlignment="1">
      <alignment horizontal="center" vertical="center"/>
    </xf>
    <xf numFmtId="170" fontId="36" fillId="0" borderId="0" xfId="0" applyNumberFormat="1" applyFont="1" applyAlignment="1">
      <alignment horizontal="center" vertical="center"/>
    </xf>
    <xf numFmtId="170" fontId="37" fillId="0" borderId="12" xfId="0" applyNumberFormat="1" applyFont="1" applyBorder="1" applyAlignment="1">
      <alignment horizontal="center" vertical="center"/>
    </xf>
    <xf numFmtId="170" fontId="37" fillId="0" borderId="0" xfId="0" applyNumberFormat="1" applyFont="1" applyAlignment="1">
      <alignment horizontal="center" vertical="center"/>
    </xf>
    <xf numFmtId="170" fontId="33" fillId="16"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164" fontId="14" fillId="0" borderId="0" xfId="8"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0" fontId="38"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1" xfId="13" applyNumberFormat="1" applyFont="1" applyBorder="1"/>
    <xf numFmtId="2" fontId="10" fillId="8" borderId="20"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3" fillId="5" borderId="5" xfId="0" applyFont="1" applyFill="1" applyBorder="1" applyAlignment="1">
      <alignment horizontal="center" vertical="center"/>
    </xf>
    <xf numFmtId="0" fontId="16" fillId="19" borderId="0" xfId="13" applyFont="1" applyFill="1" applyAlignment="1">
      <alignment vertical="center"/>
    </xf>
    <xf numFmtId="0" fontId="16" fillId="19" borderId="0" xfId="13" applyFont="1" applyFill="1"/>
    <xf numFmtId="0" fontId="16" fillId="19"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20" borderId="1" xfId="13" applyFont="1" applyFill="1" applyBorder="1" applyAlignment="1">
      <alignment vertical="center"/>
    </xf>
    <xf numFmtId="0" fontId="10" fillId="20" borderId="1" xfId="13" applyFont="1" applyFill="1" applyBorder="1"/>
    <xf numFmtId="10" fontId="10" fillId="20" borderId="1" xfId="7" applyNumberFormat="1" applyFont="1" applyFill="1" applyBorder="1" applyAlignment="1">
      <alignment horizontal="center" vertical="center"/>
    </xf>
    <xf numFmtId="10" fontId="10" fillId="20" borderId="1" xfId="7" applyNumberFormat="1" applyFont="1" applyFill="1" applyBorder="1" applyAlignment="1">
      <alignment vertical="center"/>
    </xf>
    <xf numFmtId="0" fontId="10" fillId="0" borderId="22" xfId="13" applyFont="1" applyBorder="1"/>
    <xf numFmtId="0" fontId="14" fillId="0" borderId="23" xfId="13" applyFont="1" applyBorder="1"/>
    <xf numFmtId="0" fontId="14" fillId="0" borderId="23" xfId="13" applyFont="1" applyBorder="1" applyAlignment="1">
      <alignment horizontal="center" vertical="center"/>
    </xf>
    <xf numFmtId="10" fontId="18" fillId="0" borderId="24" xfId="7" applyNumberFormat="1" applyFont="1" applyBorder="1" applyAlignment="1">
      <alignment horizontal="center" vertical="center"/>
    </xf>
    <xf numFmtId="0" fontId="39" fillId="0" borderId="0" xfId="13" applyFont="1" applyAlignment="1">
      <alignment vertical="center" readingOrder="1"/>
    </xf>
    <xf numFmtId="0" fontId="10" fillId="0" borderId="25" xfId="13" applyFont="1" applyBorder="1"/>
    <xf numFmtId="0" fontId="26" fillId="0" borderId="0" xfId="13"/>
    <xf numFmtId="0" fontId="10" fillId="0" borderId="26" xfId="13" applyFont="1" applyBorder="1"/>
    <xf numFmtId="0" fontId="14" fillId="0" borderId="27" xfId="13" applyFont="1" applyBorder="1"/>
    <xf numFmtId="0" fontId="14" fillId="0" borderId="27" xfId="13" applyFont="1" applyBorder="1" applyAlignment="1">
      <alignment horizontal="center" vertical="center"/>
    </xf>
    <xf numFmtId="10" fontId="18" fillId="0" borderId="28"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20" borderId="1" xfId="8" applyFont="1" applyFill="1" applyBorder="1" applyAlignment="1">
      <alignment horizontal="center" vertical="center"/>
    </xf>
    <xf numFmtId="164" fontId="14" fillId="0" borderId="0" xfId="13" applyNumberFormat="1" applyFont="1"/>
    <xf numFmtId="0" fontId="10" fillId="20" borderId="1" xfId="13" applyFont="1" applyFill="1" applyBorder="1" applyAlignment="1">
      <alignment horizontal="center" vertical="center"/>
    </xf>
    <xf numFmtId="2" fontId="10" fillId="20"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164" fontId="10" fillId="0" borderId="1" xfId="8" applyFont="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13" fillId="5" borderId="1" xfId="13" applyFont="1" applyFill="1" applyBorder="1"/>
    <xf numFmtId="0" fontId="14" fillId="5" borderId="1" xfId="13" applyFont="1" applyFill="1" applyBorder="1"/>
    <xf numFmtId="10" fontId="10" fillId="8" borderId="1" xfId="7" applyNumberFormat="1" applyFont="1" applyFill="1" applyBorder="1"/>
    <xf numFmtId="0" fontId="9" fillId="5" borderId="1" xfId="13" applyFont="1" applyFill="1" applyBorder="1"/>
    <xf numFmtId="173" fontId="14" fillId="0" borderId="1" xfId="13" applyNumberFormat="1" applyFont="1" applyBorder="1"/>
    <xf numFmtId="173" fontId="14" fillId="0" borderId="1" xfId="8" applyNumberFormat="1" applyFont="1" applyBorder="1"/>
    <xf numFmtId="0" fontId="40" fillId="0" borderId="0" xfId="0" applyFont="1" applyAlignment="1">
      <alignment vertical="center"/>
    </xf>
    <xf numFmtId="0" fontId="40" fillId="0" borderId="0" xfId="0" applyFont="1" applyAlignment="1">
      <alignment horizontal="center" vertical="center"/>
    </xf>
    <xf numFmtId="2" fontId="40" fillId="0" borderId="0" xfId="0" applyNumberFormat="1" applyFont="1" applyAlignment="1">
      <alignment horizontal="center" vertical="center"/>
    </xf>
    <xf numFmtId="2" fontId="36" fillId="0" borderId="0" xfId="0" applyNumberFormat="1" applyFont="1" applyAlignment="1">
      <alignment horizontal="center" vertical="center"/>
    </xf>
    <xf numFmtId="0" fontId="40"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0" fontId="14" fillId="0" borderId="0" xfId="2" applyNumberFormat="1" applyFont="1"/>
    <xf numFmtId="164" fontId="6" fillId="6" borderId="0" xfId="1" applyFont="1" applyFill="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8"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0" fontId="32" fillId="0" borderId="0" xfId="0" applyFont="1" applyAlignment="1">
      <alignment horizontal="center" vertical="center"/>
    </xf>
    <xf numFmtId="0" fontId="32" fillId="0" borderId="0" xfId="0" applyFont="1"/>
    <xf numFmtId="9" fontId="32" fillId="0" borderId="0" xfId="0" applyNumberFormat="1" applyFont="1" applyAlignment="1">
      <alignment horizontal="center" vertical="center"/>
    </xf>
    <xf numFmtId="2" fontId="32" fillId="0" borderId="0" xfId="0" applyNumberFormat="1" applyFont="1" applyAlignment="1">
      <alignment horizontal="center" vertical="center"/>
    </xf>
    <xf numFmtId="10" fontId="32" fillId="0" borderId="0" xfId="0" applyNumberFormat="1" applyFont="1" applyAlignment="1">
      <alignment horizontal="center" vertical="center"/>
    </xf>
    <xf numFmtId="9" fontId="32" fillId="0" borderId="0" xfId="2" applyFont="1" applyFill="1" applyBorder="1" applyAlignment="1">
      <alignment horizontal="center" vertical="center"/>
    </xf>
    <xf numFmtId="2" fontId="10" fillId="0" borderId="0" xfId="0" applyNumberFormat="1" applyFont="1"/>
    <xf numFmtId="0" fontId="10" fillId="3" borderId="0" xfId="14" applyFont="1" applyFill="1"/>
    <xf numFmtId="0" fontId="10" fillId="0" borderId="0" xfId="14" applyFont="1"/>
    <xf numFmtId="0" fontId="2" fillId="4" borderId="29" xfId="0" applyFont="1" applyFill="1" applyBorder="1"/>
    <xf numFmtId="0" fontId="0" fillId="4" borderId="30" xfId="0" applyFill="1" applyBorder="1"/>
    <xf numFmtId="0" fontId="41" fillId="5" borderId="1" xfId="0" applyFont="1" applyFill="1" applyBorder="1"/>
    <xf numFmtId="0" fontId="42" fillId="8" borderId="1" xfId="0" applyFont="1" applyFill="1" applyBorder="1"/>
    <xf numFmtId="174" fontId="43" fillId="0" borderId="0" xfId="15" applyNumberFormat="1" applyFont="1" applyFill="1" applyBorder="1"/>
    <xf numFmtId="174" fontId="44" fillId="0" borderId="0" xfId="15" applyNumberFormat="1" applyFont="1" applyFill="1" applyBorder="1"/>
    <xf numFmtId="0" fontId="45"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5" fillId="0" borderId="0" xfId="0" applyFont="1"/>
    <xf numFmtId="174" fontId="44"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6" fillId="0" borderId="0" xfId="0" applyFont="1"/>
    <xf numFmtId="0" fontId="42" fillId="0" borderId="0" xfId="0" applyFont="1"/>
    <xf numFmtId="10" fontId="14" fillId="0" borderId="0" xfId="13" applyNumberFormat="1" applyFont="1" applyAlignment="1">
      <alignment horizontal="center" vertical="center"/>
    </xf>
    <xf numFmtId="0" fontId="46" fillId="0" borderId="0" xfId="13" applyFont="1"/>
    <xf numFmtId="0" fontId="46" fillId="0" borderId="0" xfId="13" applyFont="1" applyAlignment="1">
      <alignment horizontal="center" vertical="center"/>
    </xf>
    <xf numFmtId="0" fontId="47" fillId="0" borderId="0" xfId="0" applyFont="1"/>
    <xf numFmtId="10" fontId="14" fillId="0" borderId="1" xfId="7" applyNumberFormat="1" applyFont="1" applyBorder="1"/>
    <xf numFmtId="164" fontId="14" fillId="0" borderId="1" xfId="1" applyFont="1" applyBorder="1"/>
    <xf numFmtId="164" fontId="14" fillId="0" borderId="1" xfId="1" applyFont="1" applyBorder="1" applyAlignment="1">
      <alignment vertical="center"/>
    </xf>
    <xf numFmtId="164" fontId="14" fillId="0" borderId="1" xfId="1" applyFont="1" applyBorder="1" applyAlignment="1">
      <alignment horizontal="center" vertical="center"/>
    </xf>
    <xf numFmtId="0" fontId="32" fillId="0" borderId="0" xfId="0" applyFont="1" applyAlignment="1">
      <alignment horizontal="left" vertical="center"/>
    </xf>
    <xf numFmtId="175" fontId="14" fillId="0" borderId="0" xfId="13" applyNumberFormat="1" applyFont="1"/>
    <xf numFmtId="8" fontId="14" fillId="0" borderId="0" xfId="13" applyNumberFormat="1" applyFont="1"/>
    <xf numFmtId="176" fontId="14" fillId="0" borderId="0" xfId="13" applyNumberFormat="1" applyFont="1"/>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1" xfId="0" applyFont="1" applyFill="1" applyBorder="1" applyAlignment="1">
      <alignment horizontal="center"/>
    </xf>
    <xf numFmtId="0" fontId="8" fillId="5" borderId="12" xfId="0" applyFont="1" applyFill="1" applyBorder="1" applyAlignment="1">
      <alignment horizontal="center"/>
    </xf>
    <xf numFmtId="0" fontId="8" fillId="5" borderId="0" xfId="0" applyFont="1" applyFill="1" applyAlignment="1">
      <alignment horizontal="center" vertical="center"/>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5" borderId="0" xfId="3" applyNumberFormat="1" applyFont="1" applyFill="1" applyAlignment="1">
      <alignment horizontal="center" wrapText="1"/>
    </xf>
    <xf numFmtId="2" fontId="14" fillId="0" borderId="14" xfId="4" applyNumberFormat="1" applyFont="1" applyBorder="1" applyAlignment="1">
      <alignment horizontal="right" indent="1"/>
    </xf>
    <xf numFmtId="169" fontId="14" fillId="0" borderId="1" xfId="13" applyNumberFormat="1" applyFont="1" applyBorder="1"/>
    <xf numFmtId="177" fontId="0" fillId="0" borderId="1" xfId="0" applyNumberFormat="1" applyBorder="1" applyAlignment="1">
      <alignment horizontal="center"/>
    </xf>
    <xf numFmtId="177" fontId="2" fillId="0" borderId="1" xfId="0" applyNumberFormat="1" applyFont="1" applyBorder="1" applyAlignment="1">
      <alignment horizontal="center"/>
    </xf>
    <xf numFmtId="169" fontId="37" fillId="17" borderId="12" xfId="0" applyNumberFormat="1" applyFont="1" applyFill="1" applyBorder="1" applyAlignment="1">
      <alignment horizontal="center" vertical="center"/>
    </xf>
    <xf numFmtId="177" fontId="37" fillId="17" borderId="12" xfId="0" applyNumberFormat="1" applyFont="1" applyFill="1" applyBorder="1" applyAlignment="1">
      <alignment horizontal="center" vertical="center"/>
    </xf>
    <xf numFmtId="177" fontId="21" fillId="0" borderId="1" xfId="8" applyNumberFormat="1" applyFont="1" applyBorder="1"/>
    <xf numFmtId="172" fontId="0" fillId="0" borderId="1" xfId="0" applyNumberFormat="1" applyBorder="1"/>
    <xf numFmtId="169" fontId="0" fillId="0" borderId="1" xfId="0" applyNumberFormat="1" applyBorder="1"/>
    <xf numFmtId="0" fontId="0" fillId="0" borderId="2" xfId="0" applyBorder="1" applyAlignment="1">
      <alignment horizontal="left"/>
    </xf>
    <xf numFmtId="0" fontId="0" fillId="0" borderId="12" xfId="0" applyBorder="1" applyAlignment="1">
      <alignment horizontal="left"/>
    </xf>
    <xf numFmtId="0" fontId="0" fillId="0" borderId="3" xfId="0" applyBorder="1" applyAlignment="1">
      <alignment horizontal="left"/>
    </xf>
  </cellXfs>
  <cellStyles count="16">
    <cellStyle name="Comma" xfId="1" builtinId="3"/>
    <cellStyle name="Comma 2" xfId="8"/>
    <cellStyle name="Comma 80" xfId="15"/>
    <cellStyle name="Currency 2" xfId="6"/>
    <cellStyle name="Date" xfId="9"/>
    <cellStyle name="Heading 1 2" xfId="4"/>
    <cellStyle name="Heading 2 2" xfId="5"/>
    <cellStyle name="Heading 3 2" xfId="10"/>
    <cellStyle name="Hyperlink" xfId="11" builtinId="8"/>
    <cellStyle name="Normal" xfId="0" builtinId="0"/>
    <cellStyle name="Normal 2" xfId="3"/>
    <cellStyle name="Normal 2 2" xfId="14"/>
    <cellStyle name="Normal 3" xfId="13"/>
    <cellStyle name="Percent" xfId="2" builtinId="5"/>
    <cellStyle name="Percent 2" xfId="7"/>
    <cellStyle name="Percent 4"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Analysis'!$E$8:$M$8</c:f>
              <c:numCache>
                <c:formatCode>0.00%</c:formatCode>
                <c:ptCount val="9"/>
                <c:pt idx="0">
                  <c:v>0.25721923057545393</c:v>
                </c:pt>
                <c:pt idx="1">
                  <c:v>0.29826502633214286</c:v>
                </c:pt>
                <c:pt idx="2">
                  <c:v>0.32091990074900822</c:v>
                </c:pt>
                <c:pt idx="3">
                  <c:v>0.33854066514747216</c:v>
                </c:pt>
                <c:pt idx="4">
                  <c:v>0.35235491002490882</c:v>
                </c:pt>
                <c:pt idx="5">
                  <c:v>0.36322679277495967</c:v>
                </c:pt>
                <c:pt idx="6">
                  <c:v>0.37177965370530913</c:v>
                </c:pt>
                <c:pt idx="7">
                  <c:v>0.37847244302153765</c:v>
                </c:pt>
                <c:pt idx="8">
                  <c:v>0.36972851933008533</c:v>
                </c:pt>
              </c:numCache>
            </c:numRef>
          </c:val>
          <c:extLst xmlns:c16r2="http://schemas.microsoft.com/office/drawing/2015/06/char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81784368"/>
        <c:axId val="381782016"/>
      </c:barChart>
      <c:catAx>
        <c:axId val="3817843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016"/>
        <c:crosses val="autoZero"/>
        <c:auto val="1"/>
        <c:lblAlgn val="ctr"/>
        <c:lblOffset val="100"/>
        <c:noMultiLvlLbl val="0"/>
      </c:catAx>
      <c:valAx>
        <c:axId val="3817820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Analysis'!$E$10:$M$10</c:f>
              <c:numCache>
                <c:formatCode>0.00%</c:formatCode>
                <c:ptCount val="9"/>
                <c:pt idx="0">
                  <c:v>6.578258893047835E-2</c:v>
                </c:pt>
                <c:pt idx="1">
                  <c:v>0.12597204885166483</c:v>
                </c:pt>
                <c:pt idx="2">
                  <c:v>0.1642899212213009</c:v>
                </c:pt>
                <c:pt idx="3">
                  <c:v>0.19496318391374046</c:v>
                </c:pt>
                <c:pt idx="4">
                  <c:v>0.21982185042454108</c:v>
                </c:pt>
                <c:pt idx="5">
                  <c:v>0.24016038028890388</c:v>
                </c:pt>
                <c:pt idx="6">
                  <c:v>0.25691766871832372</c:v>
                </c:pt>
                <c:pt idx="7">
                  <c:v>0.27078933209623884</c:v>
                </c:pt>
                <c:pt idx="8">
                  <c:v>0.26204540840478652</c:v>
                </c:pt>
              </c:numCache>
            </c:numRef>
          </c:val>
          <c:extLst xmlns:c16r2="http://schemas.microsoft.com/office/drawing/2015/06/char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81782408"/>
        <c:axId val="381784760"/>
      </c:barChart>
      <c:catAx>
        <c:axId val="381782408"/>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760"/>
        <c:crosses val="autoZero"/>
        <c:auto val="1"/>
        <c:lblAlgn val="ctr"/>
        <c:lblOffset val="100"/>
        <c:noMultiLvlLbl val="0"/>
      </c:catAx>
      <c:valAx>
        <c:axId val="381784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Analysis'!$E$12:$M$12</c:f>
              <c:numCache>
                <c:formatCode>0.00%</c:formatCode>
                <c:ptCount val="9"/>
                <c:pt idx="0">
                  <c:v>-7.4472399951668475E-2</c:v>
                </c:pt>
                <c:pt idx="1">
                  <c:v>3.1389851640994597E-3</c:v>
                </c:pt>
                <c:pt idx="2">
                  <c:v>5.3842103622881145E-2</c:v>
                </c:pt>
                <c:pt idx="3">
                  <c:v>7.0583047726983025E-2</c:v>
                </c:pt>
                <c:pt idx="4">
                  <c:v>9.7946271291426731E-2</c:v>
                </c:pt>
                <c:pt idx="5">
                  <c:v>0.12222700160139352</c:v>
                </c:pt>
                <c:pt idx="6">
                  <c:v>0.14389445333431433</c:v>
                </c:pt>
                <c:pt idx="7">
                  <c:v>0.16334808682324001</c:v>
                </c:pt>
                <c:pt idx="8">
                  <c:v>0.16712205608339273</c:v>
                </c:pt>
              </c:numCache>
            </c:numRef>
          </c:val>
          <c:extLst xmlns:c16r2="http://schemas.microsoft.com/office/drawing/2015/06/char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381781624"/>
        <c:axId val="381780056"/>
      </c:barChart>
      <c:catAx>
        <c:axId val="38178162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0056"/>
        <c:crosses val="autoZero"/>
        <c:auto val="1"/>
        <c:lblAlgn val="ctr"/>
        <c:lblOffset val="100"/>
        <c:noMultiLvlLbl val="0"/>
      </c:catAx>
      <c:valAx>
        <c:axId val="381780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1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Analysis'!$E$14:$M$14</c:f>
              <c:numCache>
                <c:formatCode>0.00%</c:formatCode>
                <c:ptCount val="9"/>
                <c:pt idx="0">
                  <c:v>0</c:v>
                </c:pt>
                <c:pt idx="1">
                  <c:v>0.4814814814814814</c:v>
                </c:pt>
                <c:pt idx="2">
                  <c:v>0.10000000000000009</c:v>
                </c:pt>
                <c:pt idx="3">
                  <c:v>9.090909090909105E-2</c:v>
                </c:pt>
                <c:pt idx="4">
                  <c:v>8.3333333333333259E-2</c:v>
                </c:pt>
                <c:pt idx="5">
                  <c:v>7.6923076923076872E-2</c:v>
                </c:pt>
                <c:pt idx="6">
                  <c:v>7.1428571428571397E-2</c:v>
                </c:pt>
                <c:pt idx="7">
                  <c:v>6.6666666666666652E-2</c:v>
                </c:pt>
                <c:pt idx="8">
                  <c:v>0</c:v>
                </c:pt>
              </c:numCache>
            </c:numRef>
          </c:val>
          <c:extLst xmlns:c16r2="http://schemas.microsoft.com/office/drawing/2015/06/char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81783584"/>
        <c:axId val="381785544"/>
      </c:barChart>
      <c:catAx>
        <c:axId val="38178358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5544"/>
        <c:crosses val="autoZero"/>
        <c:auto val="1"/>
        <c:lblAlgn val="ctr"/>
        <c:lblOffset val="100"/>
        <c:noMultiLvlLbl val="0"/>
      </c:catAx>
      <c:valAx>
        <c:axId val="381785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3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8"/>
                <c:pt idx="0">
                  <c:v>2026-27</c:v>
                </c:pt>
                <c:pt idx="1">
                  <c:v>2027-28</c:v>
                </c:pt>
                <c:pt idx="2">
                  <c:v>2028-29</c:v>
                </c:pt>
                <c:pt idx="3">
                  <c:v>2029-30</c:v>
                </c:pt>
                <c:pt idx="4">
                  <c:v>2030-31</c:v>
                </c:pt>
                <c:pt idx="5">
                  <c:v>2031-32</c:v>
                </c:pt>
                <c:pt idx="6">
                  <c:v>2032-33</c:v>
                </c:pt>
                <c:pt idx="7">
                  <c:v>2033-34</c:v>
                </c:pt>
              </c:strCache>
            </c:strRef>
          </c:cat>
          <c:val>
            <c:numRef>
              <c:f>'Ratio Analysis'!$E$99:$L$99</c:f>
              <c:numCache>
                <c:formatCode>_(* #,##0.00_);_(* \(#,##0.00\);_(* "-"??_);_(@_)</c:formatCode>
                <c:ptCount val="8"/>
                <c:pt idx="0">
                  <c:v>1.6516227869149829</c:v>
                </c:pt>
                <c:pt idx="1">
                  <c:v>1.607582971485122</c:v>
                </c:pt>
                <c:pt idx="2">
                  <c:v>1.5786493398173744</c:v>
                </c:pt>
                <c:pt idx="3">
                  <c:v>1.5741923292822066</c:v>
                </c:pt>
                <c:pt idx="4">
                  <c:v>1.5788633471647486</c:v>
                </c:pt>
                <c:pt idx="5">
                  <c:v>1.5943336384077713</c:v>
                </c:pt>
                <c:pt idx="6">
                  <c:v>1.682092999633567</c:v>
                </c:pt>
                <c:pt idx="7">
                  <c:v>1.7109189656778574</c:v>
                </c:pt>
              </c:numCache>
            </c:numRef>
          </c:val>
          <c:extLst xmlns:c16r2="http://schemas.microsoft.com/office/drawing/2015/06/char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81779272"/>
        <c:axId val="381786720"/>
      </c:barChart>
      <c:catAx>
        <c:axId val="3817792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6720"/>
        <c:crosses val="autoZero"/>
        <c:auto val="1"/>
        <c:lblAlgn val="ctr"/>
        <c:lblOffset val="100"/>
        <c:noMultiLvlLbl val="0"/>
      </c:catAx>
      <c:valAx>
        <c:axId val="381786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79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xmlns=""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xmlns=""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xmlns=""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xmlns=""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xmlns=""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elcome/Desktop/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30" t="s">
        <v>207</v>
      </c>
      <c r="B1" s="2"/>
      <c r="C1" s="2"/>
    </row>
    <row r="3" spans="1:4" x14ac:dyDescent="0.25">
      <c r="A3" s="2" t="s">
        <v>75</v>
      </c>
      <c r="B3" s="2"/>
      <c r="C3" s="2"/>
    </row>
    <row r="5" spans="1:4" x14ac:dyDescent="0.25">
      <c r="A5" s="23" t="s">
        <v>206</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211</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214</v>
      </c>
      <c r="F23" s="79">
        <v>0.45</v>
      </c>
      <c r="H23" s="29"/>
    </row>
    <row r="24" spans="1:10" x14ac:dyDescent="0.25">
      <c r="A24" t="s">
        <v>215</v>
      </c>
      <c r="B24">
        <f>+B20*B21*F23</f>
        <v>14850</v>
      </c>
      <c r="D24" t="s">
        <v>216</v>
      </c>
      <c r="F24">
        <f>+F20*F21</f>
        <v>82500</v>
      </c>
      <c r="H24" s="29"/>
    </row>
    <row r="25" spans="1:10" x14ac:dyDescent="0.25">
      <c r="A25" t="s">
        <v>86</v>
      </c>
      <c r="H25" s="29"/>
    </row>
    <row r="26" spans="1:10" x14ac:dyDescent="0.25">
      <c r="A26" s="31" t="s">
        <v>87</v>
      </c>
      <c r="B26" s="405" t="s">
        <v>88</v>
      </c>
      <c r="C26" s="406"/>
      <c r="D26" s="405" t="s">
        <v>91</v>
      </c>
      <c r="E26" s="406"/>
      <c r="F26" s="405" t="s">
        <v>92</v>
      </c>
      <c r="G26" s="406"/>
      <c r="H26" s="32" t="s">
        <v>9</v>
      </c>
    </row>
    <row r="27" spans="1:10" x14ac:dyDescent="0.25">
      <c r="A27" s="33"/>
      <c r="B27" s="17" t="s">
        <v>89</v>
      </c>
      <c r="C27" s="34" t="s">
        <v>90</v>
      </c>
      <c r="D27" s="17" t="s">
        <v>89</v>
      </c>
      <c r="E27" s="34" t="s">
        <v>90</v>
      </c>
      <c r="F27" s="17" t="s">
        <v>89</v>
      </c>
      <c r="G27" s="34" t="s">
        <v>90</v>
      </c>
      <c r="H27" s="33"/>
    </row>
    <row r="28" spans="1:10" x14ac:dyDescent="0.25">
      <c r="A28" s="3" t="s">
        <v>212</v>
      </c>
      <c r="B28" s="35"/>
      <c r="C28" s="35">
        <f>+F20*F22</f>
        <v>82500</v>
      </c>
      <c r="D28" s="35"/>
      <c r="E28" s="35">
        <v>500</v>
      </c>
      <c r="F28" s="35"/>
      <c r="G28" s="44">
        <f>+E28*C28</f>
        <v>41250000</v>
      </c>
      <c r="H28" s="44">
        <f>F28+G28</f>
        <v>41250000</v>
      </c>
    </row>
    <row r="29" spans="1:10" x14ac:dyDescent="0.25">
      <c r="A29" s="3" t="s">
        <v>213</v>
      </c>
      <c r="B29" s="35">
        <f>+B24</f>
        <v>14850</v>
      </c>
      <c r="C29" s="35"/>
      <c r="D29" s="35">
        <v>700</v>
      </c>
      <c r="E29" s="35"/>
      <c r="F29" s="35"/>
      <c r="G29" s="44">
        <f>+D29*B29</f>
        <v>10395000</v>
      </c>
      <c r="H29" s="44">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4">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4">
        <f>+F44</f>
        <v>5775000</v>
      </c>
    </row>
    <row r="45" spans="1:8" x14ac:dyDescent="0.25">
      <c r="A45" s="3" t="s">
        <v>98</v>
      </c>
      <c r="B45" s="35"/>
      <c r="C45" s="35"/>
      <c r="D45" s="35"/>
      <c r="E45" s="35"/>
      <c r="F45" s="35"/>
      <c r="G45" s="35"/>
      <c r="H45" s="44"/>
    </row>
    <row r="46" spans="1:8" x14ac:dyDescent="0.25">
      <c r="A46" s="3" t="s">
        <v>100</v>
      </c>
      <c r="B46" s="35"/>
      <c r="C46" s="35"/>
      <c r="D46" s="35"/>
      <c r="E46" s="35"/>
      <c r="F46" s="35"/>
      <c r="G46" s="35"/>
      <c r="H46" s="44"/>
    </row>
    <row r="47" spans="1:8" x14ac:dyDescent="0.25">
      <c r="A47" s="3" t="s">
        <v>99</v>
      </c>
      <c r="B47" s="35"/>
      <c r="C47" s="35"/>
      <c r="D47" s="35"/>
      <c r="E47" s="35"/>
      <c r="F47" s="35"/>
      <c r="G47" s="35"/>
      <c r="H47" s="44"/>
    </row>
    <row r="48" spans="1:8" x14ac:dyDescent="0.25">
      <c r="A48" s="3" t="s">
        <v>101</v>
      </c>
      <c r="B48" s="35"/>
      <c r="C48" s="35"/>
      <c r="D48" s="35"/>
      <c r="E48" s="35"/>
      <c r="F48" s="35"/>
      <c r="G48" s="35"/>
      <c r="H48" s="44"/>
    </row>
    <row r="49" spans="1:8" x14ac:dyDescent="0.25">
      <c r="A49" s="3" t="s">
        <v>104</v>
      </c>
      <c r="B49" s="35">
        <f>F22*3</f>
        <v>990</v>
      </c>
      <c r="C49" s="35"/>
      <c r="D49" s="36">
        <v>45000</v>
      </c>
      <c r="E49" s="35"/>
      <c r="F49" s="35"/>
      <c r="G49" s="35"/>
      <c r="H49" s="44"/>
    </row>
    <row r="50" spans="1:8" x14ac:dyDescent="0.25">
      <c r="A50" s="3" t="s">
        <v>98</v>
      </c>
      <c r="B50" s="35"/>
      <c r="C50" s="35"/>
      <c r="D50" s="35"/>
      <c r="E50" s="35"/>
      <c r="F50" s="35"/>
      <c r="G50" s="35"/>
      <c r="H50" s="44"/>
    </row>
    <row r="51" spans="1:8" x14ac:dyDescent="0.25">
      <c r="A51" s="3" t="s">
        <v>100</v>
      </c>
      <c r="B51" s="35"/>
      <c r="C51" s="35"/>
      <c r="D51" s="35"/>
      <c r="E51" s="35"/>
      <c r="F51" s="35"/>
      <c r="G51" s="35"/>
      <c r="H51" s="44"/>
    </row>
    <row r="52" spans="1:8" x14ac:dyDescent="0.25">
      <c r="A52" s="3" t="s">
        <v>99</v>
      </c>
      <c r="B52" s="35"/>
      <c r="C52" s="35"/>
      <c r="D52" s="35"/>
      <c r="E52" s="35"/>
      <c r="F52" s="35"/>
      <c r="G52" s="35"/>
      <c r="H52" s="44"/>
    </row>
    <row r="53" spans="1:8" x14ac:dyDescent="0.25">
      <c r="A53" s="3" t="s">
        <v>101</v>
      </c>
      <c r="B53" s="35"/>
      <c r="C53" s="35"/>
      <c r="D53" s="35"/>
      <c r="E53" s="35"/>
      <c r="F53" s="35"/>
      <c r="G53" s="35"/>
      <c r="H53" s="44"/>
    </row>
    <row r="54" spans="1:8" x14ac:dyDescent="0.25">
      <c r="A54" s="3" t="s">
        <v>105</v>
      </c>
      <c r="B54" s="35"/>
      <c r="C54" s="35">
        <f>F22*2</f>
        <v>660</v>
      </c>
      <c r="D54" s="35"/>
      <c r="E54" s="35">
        <v>1100</v>
      </c>
      <c r="F54" s="35"/>
      <c r="G54" s="44">
        <f>C54*E54</f>
        <v>726000</v>
      </c>
      <c r="H54" s="44">
        <f t="shared" ref="H54:H66" si="1">F54+G54</f>
        <v>726000</v>
      </c>
    </row>
    <row r="55" spans="1:8" x14ac:dyDescent="0.25">
      <c r="A55" s="3" t="s">
        <v>106</v>
      </c>
      <c r="B55" s="35"/>
      <c r="C55" s="35">
        <f>F22*1</f>
        <v>330</v>
      </c>
      <c r="D55" s="35"/>
      <c r="E55" s="35">
        <v>2000</v>
      </c>
      <c r="F55" s="35"/>
      <c r="G55" s="44">
        <f>C55*E55</f>
        <v>660000</v>
      </c>
      <c r="H55" s="44">
        <f t="shared" si="1"/>
        <v>660000</v>
      </c>
    </row>
    <row r="56" spans="1:8" x14ac:dyDescent="0.25">
      <c r="A56" s="3" t="s">
        <v>107</v>
      </c>
      <c r="B56" s="35">
        <v>12</v>
      </c>
      <c r="C56" s="35"/>
      <c r="D56" s="35">
        <v>50000</v>
      </c>
      <c r="E56" s="35"/>
      <c r="F56" s="35">
        <f>B56*D56</f>
        <v>600000</v>
      </c>
      <c r="G56" s="44"/>
      <c r="H56" s="44">
        <f t="shared" si="1"/>
        <v>600000</v>
      </c>
    </row>
    <row r="57" spans="1:8" x14ac:dyDescent="0.25">
      <c r="A57" s="3" t="s">
        <v>108</v>
      </c>
      <c r="B57" s="35">
        <f>F21</f>
        <v>330</v>
      </c>
      <c r="C57" s="35"/>
      <c r="D57" s="35">
        <v>35000</v>
      </c>
      <c r="E57" s="35"/>
      <c r="F57" s="35">
        <f>B57*D57</f>
        <v>11550000</v>
      </c>
      <c r="G57" s="44"/>
      <c r="H57" s="44">
        <f t="shared" si="1"/>
        <v>11550000</v>
      </c>
    </row>
    <row r="58" spans="1:8" x14ac:dyDescent="0.25">
      <c r="A58" s="3" t="s">
        <v>109</v>
      </c>
      <c r="B58" s="35">
        <f>B23</f>
        <v>100</v>
      </c>
      <c r="C58" s="35"/>
      <c r="D58" s="35">
        <v>100</v>
      </c>
      <c r="E58" s="35"/>
      <c r="F58" s="35">
        <f>B58*D58</f>
        <v>10000</v>
      </c>
      <c r="G58" s="44"/>
      <c r="H58" s="44">
        <f t="shared" si="1"/>
        <v>10000</v>
      </c>
    </row>
    <row r="59" spans="1:8" x14ac:dyDescent="0.25">
      <c r="A59" s="3" t="s">
        <v>110</v>
      </c>
      <c r="B59" s="35">
        <f>+B29</f>
        <v>14850</v>
      </c>
      <c r="C59" s="35">
        <f>(+C28)*15%</f>
        <v>12375</v>
      </c>
      <c r="D59" s="35">
        <v>800</v>
      </c>
      <c r="E59" s="35">
        <v>500</v>
      </c>
      <c r="F59" s="35">
        <f>B59*D59</f>
        <v>11880000</v>
      </c>
      <c r="G59" s="44">
        <f>C59*E59</f>
        <v>6187500</v>
      </c>
      <c r="H59" s="44">
        <f t="shared" si="1"/>
        <v>18067500</v>
      </c>
    </row>
    <row r="60" spans="1:8" x14ac:dyDescent="0.25">
      <c r="A60" s="3" t="s">
        <v>111</v>
      </c>
      <c r="B60" s="35"/>
      <c r="C60" s="35"/>
      <c r="D60" s="35"/>
      <c r="E60" s="35"/>
      <c r="F60" s="35"/>
      <c r="G60" s="44"/>
      <c r="H60" s="44"/>
    </row>
    <row r="61" spans="1:8" x14ac:dyDescent="0.25">
      <c r="A61" s="3" t="s">
        <v>112</v>
      </c>
      <c r="B61" s="35"/>
      <c r="C61" s="35"/>
      <c r="D61" s="35"/>
      <c r="E61" s="35"/>
      <c r="F61" s="35"/>
      <c r="G61" s="44"/>
      <c r="H61" s="44"/>
    </row>
    <row r="62" spans="1:8" x14ac:dyDescent="0.25">
      <c r="A62" s="3" t="s">
        <v>113</v>
      </c>
      <c r="B62" s="35">
        <f>B23*2%</f>
        <v>2</v>
      </c>
      <c r="C62" s="35">
        <f>F22*2</f>
        <v>660</v>
      </c>
      <c r="D62" s="35">
        <v>6600</v>
      </c>
      <c r="E62" s="35">
        <v>6000</v>
      </c>
      <c r="F62" s="35">
        <f t="shared" ref="F62:F66" si="2">B62*D62</f>
        <v>13200</v>
      </c>
      <c r="G62" s="44">
        <f t="shared" ref="G62:G66" si="3">C62*E62</f>
        <v>3960000</v>
      </c>
      <c r="H62" s="44">
        <f t="shared" si="1"/>
        <v>3973200</v>
      </c>
    </row>
    <row r="63" spans="1:8" x14ac:dyDescent="0.25">
      <c r="A63" s="3" t="s">
        <v>114</v>
      </c>
      <c r="B63" s="35">
        <f>(B23+B32+B33+B34+B39+B44+B49+B56+B57)*2%</f>
        <v>45.14</v>
      </c>
      <c r="C63" s="35">
        <f>F22*4</f>
        <v>1320</v>
      </c>
      <c r="D63" s="35">
        <v>3300</v>
      </c>
      <c r="E63" s="35">
        <v>3000</v>
      </c>
      <c r="F63" s="35">
        <f t="shared" si="2"/>
        <v>148962</v>
      </c>
      <c r="G63" s="44">
        <f t="shared" si="3"/>
        <v>3960000</v>
      </c>
      <c r="H63" s="44">
        <f t="shared" si="1"/>
        <v>4108962</v>
      </c>
    </row>
    <row r="64" spans="1:8" x14ac:dyDescent="0.25">
      <c r="A64" s="3" t="s">
        <v>115</v>
      </c>
      <c r="B64" s="35">
        <f>(B23+B32+B33+B34+B39+B44+B49+B57+B56)*5%</f>
        <v>112.85000000000001</v>
      </c>
      <c r="C64" s="35">
        <f>F22*4</f>
        <v>1320</v>
      </c>
      <c r="D64" s="35">
        <v>275</v>
      </c>
      <c r="E64" s="35">
        <v>200</v>
      </c>
      <c r="F64" s="35">
        <f t="shared" si="2"/>
        <v>31033.750000000004</v>
      </c>
      <c r="G64" s="44">
        <f t="shared" si="3"/>
        <v>264000</v>
      </c>
      <c r="H64" s="44">
        <f t="shared" si="1"/>
        <v>295033.75</v>
      </c>
    </row>
    <row r="65" spans="1:8" x14ac:dyDescent="0.25">
      <c r="A65" s="3" t="s">
        <v>116</v>
      </c>
      <c r="B65" s="35">
        <f>(B23+B32+B33+B34+B39+B44+B49+B56+B57)*5%</f>
        <v>112.85000000000001</v>
      </c>
      <c r="C65" s="35">
        <f>F22*5</f>
        <v>1650</v>
      </c>
      <c r="D65" s="35">
        <v>880</v>
      </c>
      <c r="E65" s="35">
        <v>800</v>
      </c>
      <c r="F65" s="35">
        <f t="shared" si="2"/>
        <v>99308.000000000015</v>
      </c>
      <c r="G65" s="44">
        <f t="shared" si="3"/>
        <v>1320000</v>
      </c>
      <c r="H65" s="44">
        <f t="shared" si="1"/>
        <v>1419308</v>
      </c>
    </row>
    <row r="66" spans="1:8" x14ac:dyDescent="0.25">
      <c r="A66" s="3" t="s">
        <v>117</v>
      </c>
      <c r="B66" s="35">
        <f>(B23+B32+B33+B39+B44+B49+B56+B57)*20%</f>
        <v>451.40000000000003</v>
      </c>
      <c r="C66" s="35">
        <f>F22</f>
        <v>330</v>
      </c>
      <c r="D66" s="35">
        <v>220</v>
      </c>
      <c r="E66" s="35">
        <v>200</v>
      </c>
      <c r="F66" s="35">
        <f t="shared" si="2"/>
        <v>99308.000000000015</v>
      </c>
      <c r="G66" s="44">
        <f t="shared" si="3"/>
        <v>66000</v>
      </c>
      <c r="H66" s="44">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54"/>
  <sheetViews>
    <sheetView topLeftCell="A13" workbookViewId="0">
      <selection activeCell="F50" sqref="F50"/>
    </sheetView>
  </sheetViews>
  <sheetFormatPr defaultRowHeight="15" x14ac:dyDescent="0.25"/>
  <cols>
    <col min="1" max="1" width="33.85546875" bestFit="1" customWidth="1"/>
    <col min="2" max="2" width="17.5703125" bestFit="1" customWidth="1"/>
    <col min="3" max="3" width="11.140625" bestFit="1" customWidth="1"/>
    <col min="4" max="4" width="14.85546875" bestFit="1" customWidth="1"/>
    <col min="6" max="6" width="14.28515625" bestFit="1" customWidth="1"/>
  </cols>
  <sheetData>
    <row r="4" spans="1:6" x14ac:dyDescent="0.25">
      <c r="A4" s="2" t="s">
        <v>75</v>
      </c>
      <c r="B4" s="2"/>
      <c r="C4" s="2"/>
    </row>
    <row r="6" spans="1:6" x14ac:dyDescent="0.25">
      <c r="A6" s="23" t="s">
        <v>206</v>
      </c>
      <c r="B6" s="23" t="s">
        <v>71</v>
      </c>
      <c r="C6" s="23" t="s">
        <v>72</v>
      </c>
      <c r="D6" s="23" t="s">
        <v>73</v>
      </c>
    </row>
    <row r="7" spans="1:6" x14ac:dyDescent="0.25">
      <c r="A7" s="191" t="s">
        <v>304</v>
      </c>
      <c r="B7" s="13">
        <v>7</v>
      </c>
      <c r="C7" s="9">
        <f>6000*(1-F7)</f>
        <v>6000</v>
      </c>
      <c r="D7" s="339">
        <f>C7*B7</f>
        <v>42000</v>
      </c>
      <c r="F7" s="79">
        <v>0</v>
      </c>
    </row>
    <row r="8" spans="1:6" x14ac:dyDescent="0.25">
      <c r="A8" s="190" t="s">
        <v>300</v>
      </c>
      <c r="B8" s="13">
        <v>16</v>
      </c>
      <c r="C8" s="9">
        <f>1500*(1-$F$7)</f>
        <v>1500</v>
      </c>
      <c r="D8" s="339">
        <f t="shared" ref="D8:D13" si="0">C8*B8</f>
        <v>24000</v>
      </c>
    </row>
    <row r="9" spans="1:6" x14ac:dyDescent="0.25">
      <c r="A9" s="190" t="s">
        <v>300</v>
      </c>
      <c r="B9" s="13">
        <v>16</v>
      </c>
      <c r="C9" s="9">
        <f>1500*(1-$F$7)</f>
        <v>1500</v>
      </c>
      <c r="D9" s="339">
        <f t="shared" si="0"/>
        <v>24000</v>
      </c>
    </row>
    <row r="10" spans="1:6" x14ac:dyDescent="0.25">
      <c r="A10" s="190" t="s">
        <v>299</v>
      </c>
      <c r="B10" s="13">
        <v>15</v>
      </c>
      <c r="C10" s="9">
        <f>500*(1-$F$7)</f>
        <v>500</v>
      </c>
      <c r="D10" s="339">
        <f t="shared" si="0"/>
        <v>7500</v>
      </c>
    </row>
    <row r="11" spans="1:6" x14ac:dyDescent="0.25">
      <c r="A11" s="190" t="s">
        <v>301</v>
      </c>
      <c r="B11" s="13">
        <v>15</v>
      </c>
      <c r="C11" s="9">
        <f t="shared" ref="C11:C13" si="1">500*(1-$F$7)</f>
        <v>500</v>
      </c>
      <c r="D11" s="339">
        <f t="shared" si="0"/>
        <v>7500</v>
      </c>
    </row>
    <row r="12" spans="1:6" x14ac:dyDescent="0.25">
      <c r="A12" s="190" t="s">
        <v>302</v>
      </c>
      <c r="B12" s="13">
        <v>16</v>
      </c>
      <c r="C12" s="9">
        <f t="shared" si="1"/>
        <v>500</v>
      </c>
      <c r="D12" s="339">
        <f t="shared" si="0"/>
        <v>8000</v>
      </c>
    </row>
    <row r="13" spans="1:6" x14ac:dyDescent="0.25">
      <c r="A13" s="190" t="s">
        <v>303</v>
      </c>
      <c r="B13" s="13">
        <v>15</v>
      </c>
      <c r="C13" s="9">
        <f t="shared" si="1"/>
        <v>500</v>
      </c>
      <c r="D13" s="339">
        <f t="shared" si="0"/>
        <v>7500</v>
      </c>
    </row>
    <row r="14" spans="1:6" x14ac:dyDescent="0.25">
      <c r="A14" s="24" t="s">
        <v>69</v>
      </c>
      <c r="B14" s="24"/>
      <c r="C14" s="24"/>
      <c r="D14" s="340">
        <f>SUM(D7:D13)</f>
        <v>120500</v>
      </c>
    </row>
    <row r="15" spans="1:6" x14ac:dyDescent="0.25">
      <c r="A15" s="24" t="s">
        <v>70</v>
      </c>
      <c r="B15" s="24">
        <f>SUM(B7:B13)</f>
        <v>100</v>
      </c>
      <c r="C15" s="24"/>
      <c r="D15" s="340">
        <f>+D16/12</f>
        <v>3665208.3333333335</v>
      </c>
    </row>
    <row r="16" spans="1:6" x14ac:dyDescent="0.25">
      <c r="A16" s="192" t="s">
        <v>305</v>
      </c>
      <c r="B16" s="192"/>
      <c r="C16" s="192"/>
      <c r="D16" s="338">
        <f>+D14*365</f>
        <v>43982500</v>
      </c>
      <c r="F16" s="133"/>
    </row>
    <row r="18" spans="1:7" x14ac:dyDescent="0.25">
      <c r="A18" t="s">
        <v>219</v>
      </c>
      <c r="B18">
        <v>52</v>
      </c>
    </row>
    <row r="19" spans="1:7" x14ac:dyDescent="0.25">
      <c r="A19" t="s">
        <v>218</v>
      </c>
      <c r="B19">
        <v>6</v>
      </c>
    </row>
    <row r="20" spans="1:7" x14ac:dyDescent="0.25">
      <c r="A20" t="s">
        <v>220</v>
      </c>
      <c r="B20">
        <f>+B18*B19</f>
        <v>312</v>
      </c>
    </row>
    <row r="22" spans="1:7" x14ac:dyDescent="0.25">
      <c r="A22" t="s">
        <v>222</v>
      </c>
      <c r="B22">
        <v>500</v>
      </c>
      <c r="E22">
        <f>+B22*50%</f>
        <v>250</v>
      </c>
    </row>
    <row r="23" spans="1:7" x14ac:dyDescent="0.25">
      <c r="A23" t="s">
        <v>217</v>
      </c>
      <c r="B23">
        <f>+C23-(G23*C23)</f>
        <v>500</v>
      </c>
      <c r="C23">
        <v>500</v>
      </c>
      <c r="F23">
        <v>0.1</v>
      </c>
      <c r="G23">
        <v>0</v>
      </c>
    </row>
    <row r="24" spans="1:7" x14ac:dyDescent="0.25">
      <c r="A24" t="s">
        <v>229</v>
      </c>
      <c r="B24">
        <f>+B22*B20</f>
        <v>156000</v>
      </c>
    </row>
    <row r="25" spans="1:7" x14ac:dyDescent="0.25">
      <c r="A25" t="s">
        <v>221</v>
      </c>
      <c r="B25" s="132">
        <f>+B24*B23</f>
        <v>78000000</v>
      </c>
    </row>
    <row r="26" spans="1:7" x14ac:dyDescent="0.25">
      <c r="B26" s="127"/>
    </row>
    <row r="27" spans="1:7" x14ac:dyDescent="0.25">
      <c r="A27" t="s">
        <v>224</v>
      </c>
      <c r="B27" s="131">
        <v>100</v>
      </c>
    </row>
    <row r="28" spans="1:7" x14ac:dyDescent="0.25">
      <c r="A28" t="s">
        <v>214</v>
      </c>
      <c r="B28" s="79">
        <v>1</v>
      </c>
    </row>
    <row r="29" spans="1:7" x14ac:dyDescent="0.25">
      <c r="A29" t="s">
        <v>225</v>
      </c>
      <c r="B29">
        <f>+B27*365</f>
        <v>36500</v>
      </c>
    </row>
    <row r="30" spans="1:7" x14ac:dyDescent="0.25">
      <c r="A30" t="s">
        <v>223</v>
      </c>
      <c r="B30" s="132">
        <f>B29*B23*B28</f>
        <v>18250000</v>
      </c>
    </row>
    <row r="31" spans="1:7" x14ac:dyDescent="0.25">
      <c r="B31" s="132"/>
    </row>
    <row r="32" spans="1:7" x14ac:dyDescent="0.25">
      <c r="B32" s="132"/>
    </row>
    <row r="34" spans="1:7" x14ac:dyDescent="0.25">
      <c r="A34" t="s">
        <v>226</v>
      </c>
      <c r="B34">
        <f>+B29*10%</f>
        <v>3650</v>
      </c>
    </row>
    <row r="35" spans="1:7" x14ac:dyDescent="0.25">
      <c r="A35" t="s">
        <v>227</v>
      </c>
      <c r="B35">
        <f>+C35-(G35*C35)</f>
        <v>40000</v>
      </c>
      <c r="C35">
        <v>40000</v>
      </c>
      <c r="F35">
        <v>0.1</v>
      </c>
      <c r="G35">
        <v>0</v>
      </c>
    </row>
    <row r="36" spans="1:7" x14ac:dyDescent="0.25">
      <c r="B36" s="127">
        <f>+B34*B35</f>
        <v>146000000</v>
      </c>
      <c r="D36">
        <f>+((B36+B30)/365*15)/10^7</f>
        <v>0.67500000000000004</v>
      </c>
    </row>
    <row r="38" spans="1:7" x14ac:dyDescent="0.25">
      <c r="A38" t="s">
        <v>228</v>
      </c>
      <c r="B38" s="133">
        <f>+B42+B43+B44</f>
        <v>40620000</v>
      </c>
    </row>
    <row r="39" spans="1:7" x14ac:dyDescent="0.25">
      <c r="A39" t="s">
        <v>230</v>
      </c>
      <c r="B39">
        <f>+C39-(G39*C39)</f>
        <v>300</v>
      </c>
      <c r="C39">
        <v>300</v>
      </c>
      <c r="F39">
        <v>0.1</v>
      </c>
      <c r="G39">
        <v>0</v>
      </c>
    </row>
    <row r="40" spans="1:7" x14ac:dyDescent="0.25">
      <c r="A40" t="s">
        <v>232</v>
      </c>
      <c r="B40" s="79">
        <v>0.4</v>
      </c>
    </row>
    <row r="41" spans="1:7" x14ac:dyDescent="0.25">
      <c r="A41" t="s">
        <v>231</v>
      </c>
      <c r="B41" s="79">
        <v>1</v>
      </c>
    </row>
    <row r="42" spans="1:7" x14ac:dyDescent="0.25">
      <c r="A42" t="s">
        <v>306</v>
      </c>
      <c r="B42" s="127">
        <f>+B40*B24*B39</f>
        <v>18720000</v>
      </c>
    </row>
    <row r="43" spans="1:7" x14ac:dyDescent="0.25">
      <c r="A43" t="s">
        <v>307</v>
      </c>
      <c r="B43" s="127">
        <f>+B29*500*B41</f>
        <v>18250000</v>
      </c>
    </row>
    <row r="44" spans="1:7" x14ac:dyDescent="0.25">
      <c r="A44" t="s">
        <v>367</v>
      </c>
      <c r="B44" s="127">
        <f>+B34*1000</f>
        <v>3650000</v>
      </c>
    </row>
    <row r="46" spans="1:7" x14ac:dyDescent="0.25">
      <c r="A46" t="s">
        <v>237</v>
      </c>
      <c r="B46" s="133">
        <f>+B38+B36+B30+B25</f>
        <v>282870000</v>
      </c>
      <c r="D46">
        <f>+(B46/365*15)/10^7</f>
        <v>1.1624794520547945</v>
      </c>
    </row>
    <row r="47" spans="1:7" x14ac:dyDescent="0.25">
      <c r="A47" t="s">
        <v>238</v>
      </c>
      <c r="B47" s="127">
        <f>+B46/12</f>
        <v>23572500</v>
      </c>
    </row>
    <row r="49" spans="1:7" x14ac:dyDescent="0.25">
      <c r="A49" t="s">
        <v>362</v>
      </c>
    </row>
    <row r="50" spans="1:7" x14ac:dyDescent="0.25">
      <c r="A50" t="s">
        <v>363</v>
      </c>
      <c r="B50">
        <f>+B29+B24+B34</f>
        <v>196150</v>
      </c>
      <c r="C50" s="79"/>
      <c r="F50">
        <v>0.1</v>
      </c>
      <c r="G50">
        <v>0</v>
      </c>
    </row>
    <row r="51" spans="1:7" x14ac:dyDescent="0.25">
      <c r="A51" t="s">
        <v>113</v>
      </c>
      <c r="B51">
        <f>+E51-($G$50*E51)</f>
        <v>4000</v>
      </c>
      <c r="C51">
        <f>+B50*2.5%</f>
        <v>4903.75</v>
      </c>
      <c r="D51" s="127">
        <f>B51*C51</f>
        <v>19615000</v>
      </c>
      <c r="E51">
        <v>4000</v>
      </c>
    </row>
    <row r="52" spans="1:7" x14ac:dyDescent="0.25">
      <c r="A52" t="s">
        <v>365</v>
      </c>
      <c r="B52">
        <f t="shared" ref="B52:B53" si="2">+E52-($G$50*E52)</f>
        <v>300</v>
      </c>
      <c r="C52">
        <f>+B50*20%</f>
        <v>39230</v>
      </c>
      <c r="D52" s="127">
        <f t="shared" ref="D52:D53" si="3">B52*C52</f>
        <v>11769000</v>
      </c>
      <c r="E52">
        <v>300</v>
      </c>
    </row>
    <row r="53" spans="1:7" x14ac:dyDescent="0.25">
      <c r="A53" t="s">
        <v>364</v>
      </c>
      <c r="B53">
        <f t="shared" si="2"/>
        <v>500</v>
      </c>
      <c r="C53">
        <f>+B50*25%</f>
        <v>49037.5</v>
      </c>
      <c r="D53" s="127">
        <f t="shared" si="3"/>
        <v>24518750</v>
      </c>
      <c r="E53">
        <v>500</v>
      </c>
    </row>
    <row r="54" spans="1:7" x14ac:dyDescent="0.25">
      <c r="D54" s="5">
        <f>SUM(D51:D53)</f>
        <v>55902750</v>
      </c>
    </row>
  </sheetData>
  <hyperlinks>
    <hyperlink ref="A7" r:id="rId1" display="ICU@15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workbookViewId="0">
      <selection activeCell="D13" sqref="D13"/>
    </sheetView>
  </sheetViews>
  <sheetFormatPr defaultRowHeight="15" x14ac:dyDescent="0.25"/>
  <cols>
    <col min="1" max="1" width="46.28515625" customWidth="1"/>
    <col min="2" max="2" width="16" customWidth="1"/>
    <col min="3" max="3" width="15.28515625" bestFit="1" customWidth="1"/>
    <col min="4" max="4" width="11" customWidth="1"/>
    <col min="6" max="6" width="11.5703125" bestFit="1" customWidth="1"/>
    <col min="7" max="7" width="15.28515625" bestFit="1" customWidth="1"/>
    <col min="8" max="8" width="13.28515625" bestFit="1" customWidth="1"/>
  </cols>
  <sheetData>
    <row r="1" spans="1:9" x14ac:dyDescent="0.25">
      <c r="A1" s="14" t="s">
        <v>207</v>
      </c>
      <c r="B1" s="15"/>
      <c r="C1" s="15"/>
      <c r="D1" s="15"/>
    </row>
    <row r="3" spans="1:9" x14ac:dyDescent="0.25">
      <c r="A3" s="2" t="s">
        <v>210</v>
      </c>
      <c r="B3" s="2"/>
      <c r="C3" s="2"/>
      <c r="D3" s="2"/>
    </row>
    <row r="4" spans="1:9" x14ac:dyDescent="0.25">
      <c r="A4" s="2"/>
      <c r="B4" s="2"/>
      <c r="C4" s="2"/>
      <c r="D4" s="2"/>
    </row>
    <row r="6" spans="1:9" x14ac:dyDescent="0.25">
      <c r="A6" s="16" t="s">
        <v>0</v>
      </c>
      <c r="B6" s="16"/>
      <c r="C6" s="16" t="s">
        <v>54</v>
      </c>
      <c r="D6" s="16"/>
      <c r="H6" s="13" t="s">
        <v>319</v>
      </c>
    </row>
    <row r="7" spans="1:9" x14ac:dyDescent="0.25">
      <c r="A7" s="17" t="s">
        <v>1</v>
      </c>
      <c r="B7" s="17" t="s">
        <v>2</v>
      </c>
      <c r="C7" s="17" t="s">
        <v>3</v>
      </c>
      <c r="D7" s="17" t="s">
        <v>4</v>
      </c>
      <c r="I7" s="18"/>
    </row>
    <row r="8" spans="1:9" x14ac:dyDescent="0.25">
      <c r="A8" s="13" t="s">
        <v>234</v>
      </c>
      <c r="B8" s="18"/>
      <c r="C8" s="18"/>
      <c r="D8" s="18">
        <v>4.91</v>
      </c>
      <c r="F8" s="45">
        <f>B8/D8</f>
        <v>0</v>
      </c>
      <c r="G8" s="4"/>
      <c r="I8" s="18">
        <v>28.24</v>
      </c>
    </row>
    <row r="9" spans="1:9" x14ac:dyDescent="0.25">
      <c r="A9" s="13" t="s">
        <v>233</v>
      </c>
      <c r="B9" s="18"/>
      <c r="C9" s="18"/>
      <c r="D9" s="18">
        <v>28.24</v>
      </c>
      <c r="F9" s="45"/>
      <c r="G9" s="4"/>
      <c r="I9" s="18">
        <v>32.21</v>
      </c>
    </row>
    <row r="10" spans="1:9" x14ac:dyDescent="0.25">
      <c r="A10" s="13" t="s">
        <v>64</v>
      </c>
      <c r="B10" s="18"/>
      <c r="C10" s="18"/>
      <c r="D10" s="18">
        <v>32.21</v>
      </c>
      <c r="F10" s="45">
        <f t="shared" ref="F10:F14" si="0">B10/D10</f>
        <v>0</v>
      </c>
      <c r="I10" s="18">
        <v>2.5</v>
      </c>
    </row>
    <row r="11" spans="1:9" x14ac:dyDescent="0.25">
      <c r="A11" s="13" t="s">
        <v>318</v>
      </c>
      <c r="B11" s="18"/>
      <c r="C11" s="18"/>
      <c r="D11" s="18">
        <v>2.5</v>
      </c>
      <c r="F11" s="45">
        <f t="shared" si="0"/>
        <v>0</v>
      </c>
      <c r="G11" s="5"/>
      <c r="H11" s="5"/>
      <c r="I11" s="18">
        <v>2.2200000000000002</v>
      </c>
    </row>
    <row r="12" spans="1:9" x14ac:dyDescent="0.25">
      <c r="A12" s="13" t="s">
        <v>235</v>
      </c>
      <c r="B12" s="18"/>
      <c r="C12" s="18"/>
      <c r="D12" s="18">
        <v>2.2200000000000002</v>
      </c>
      <c r="F12" s="45">
        <f t="shared" si="0"/>
        <v>0</v>
      </c>
      <c r="G12" s="5"/>
      <c r="H12" s="5"/>
      <c r="I12" s="18">
        <v>0.34</v>
      </c>
    </row>
    <row r="13" spans="1:9" x14ac:dyDescent="0.25">
      <c r="A13" s="13" t="s">
        <v>319</v>
      </c>
      <c r="B13" s="18"/>
      <c r="C13" s="18"/>
      <c r="D13" s="433">
        <f>+SUM(D9:D11)*5%</f>
        <v>3.1475000000000004</v>
      </c>
      <c r="F13" s="45">
        <f t="shared" si="0"/>
        <v>0</v>
      </c>
      <c r="I13" s="11">
        <f>SUM(I7:I12)</f>
        <v>65.510000000000005</v>
      </c>
    </row>
    <row r="14" spans="1:9" x14ac:dyDescent="0.25">
      <c r="A14" s="13" t="s">
        <v>65</v>
      </c>
      <c r="B14" s="18"/>
      <c r="C14" s="18"/>
      <c r="D14" s="18">
        <v>0.35</v>
      </c>
      <c r="F14" s="45">
        <f t="shared" si="0"/>
        <v>0</v>
      </c>
      <c r="I14">
        <f>+I13*5%</f>
        <v>3.2755000000000005</v>
      </c>
    </row>
    <row r="15" spans="1:9" x14ac:dyDescent="0.25">
      <c r="A15" s="3" t="s">
        <v>5</v>
      </c>
      <c r="B15" s="19"/>
      <c r="C15" s="19"/>
      <c r="D15" s="434">
        <f>SUM(D8:D14)</f>
        <v>73.577499999999986</v>
      </c>
      <c r="F15" s="45"/>
    </row>
    <row r="16" spans="1:9" ht="17.25" customHeight="1" x14ac:dyDescent="0.25"/>
    <row r="17" spans="1:7" x14ac:dyDescent="0.25">
      <c r="A17" t="s">
        <v>509</v>
      </c>
    </row>
    <row r="18" spans="1:7" x14ac:dyDescent="0.25">
      <c r="A18" t="s">
        <v>507</v>
      </c>
      <c r="G18">
        <v>68.430000000000007</v>
      </c>
    </row>
    <row r="19" spans="1:7" x14ac:dyDescent="0.25">
      <c r="A19" t="s">
        <v>508</v>
      </c>
      <c r="B19" s="79">
        <v>0.06</v>
      </c>
      <c r="G19" s="11">
        <f>+D15-G18</f>
        <v>5.1474999999999795</v>
      </c>
    </row>
    <row r="20" spans="1:7" x14ac:dyDescent="0.25">
      <c r="A20" s="20" t="s">
        <v>6</v>
      </c>
      <c r="B20" s="21"/>
      <c r="C20" s="20" t="s">
        <v>62</v>
      </c>
      <c r="D20" s="21"/>
    </row>
    <row r="21" spans="1:7" x14ac:dyDescent="0.25">
      <c r="A21" s="17" t="s">
        <v>1</v>
      </c>
      <c r="B21" s="17" t="s">
        <v>7</v>
      </c>
      <c r="C21" s="17" t="s">
        <v>8</v>
      </c>
      <c r="D21" s="17" t="s">
        <v>9</v>
      </c>
    </row>
    <row r="22" spans="1:7" x14ac:dyDescent="0.25">
      <c r="A22" s="13" t="s">
        <v>10</v>
      </c>
      <c r="B22" s="18"/>
      <c r="C22" s="18"/>
      <c r="D22" s="18">
        <v>20</v>
      </c>
      <c r="F22">
        <f>D23/D22</f>
        <v>1.207875</v>
      </c>
    </row>
    <row r="23" spans="1:7" x14ac:dyDescent="0.25">
      <c r="A23" s="13" t="s">
        <v>11</v>
      </c>
      <c r="B23" s="18"/>
      <c r="C23" s="18"/>
      <c r="D23" s="433">
        <v>24.157499999999999</v>
      </c>
    </row>
    <row r="24" spans="1:7" x14ac:dyDescent="0.25">
      <c r="A24" s="13" t="s">
        <v>236</v>
      </c>
      <c r="B24" s="18"/>
      <c r="C24" s="18"/>
      <c r="D24" s="433">
        <f>+D15-D22-D23</f>
        <v>29.419999999999987</v>
      </c>
    </row>
    <row r="25" spans="1:7" x14ac:dyDescent="0.25">
      <c r="A25" s="3" t="s">
        <v>9</v>
      </c>
      <c r="B25" s="19"/>
      <c r="C25" s="19"/>
      <c r="D25" s="434">
        <f>SUM(D22:D24)</f>
        <v>73.577499999999986</v>
      </c>
    </row>
    <row r="31" spans="1:7" x14ac:dyDescent="0.25">
      <c r="A31" s="13" t="s">
        <v>264</v>
      </c>
      <c r="B31" s="3" t="s">
        <v>359</v>
      </c>
      <c r="C31" s="3" t="s">
        <v>360</v>
      </c>
    </row>
    <row r="32" spans="1:7" x14ac:dyDescent="0.25">
      <c r="A32" s="13" t="s">
        <v>63</v>
      </c>
      <c r="B32" s="438">
        <f>26.1/100</f>
        <v>0.26100000000000001</v>
      </c>
      <c r="C32" s="439">
        <f>512.93/100</f>
        <v>5.1292999999999997</v>
      </c>
    </row>
    <row r="33" spans="1:4" x14ac:dyDescent="0.25">
      <c r="A33" s="13" t="s">
        <v>55</v>
      </c>
      <c r="B33" s="438">
        <v>5</v>
      </c>
      <c r="C33" s="439">
        <f>1020/100</f>
        <v>10.199999999999999</v>
      </c>
    </row>
    <row r="34" spans="1:4" x14ac:dyDescent="0.25">
      <c r="A34" s="13" t="s">
        <v>56</v>
      </c>
      <c r="B34" s="438">
        <v>10</v>
      </c>
      <c r="C34" s="439">
        <v>11.76</v>
      </c>
    </row>
    <row r="35" spans="1:4" x14ac:dyDescent="0.25">
      <c r="A35" s="13" t="s">
        <v>57</v>
      </c>
      <c r="B35" s="438">
        <f>+B36-B32-B33-B34</f>
        <v>4.7390000000000008</v>
      </c>
      <c r="C35" s="439">
        <f>+C36-C32-C33-C34</f>
        <v>2.3306999999999878</v>
      </c>
    </row>
    <row r="36" spans="1:4" x14ac:dyDescent="0.25">
      <c r="A36" s="13"/>
      <c r="B36" s="43">
        <f>+D22</f>
        <v>20</v>
      </c>
      <c r="C36" s="43">
        <f>+D24</f>
        <v>29.419999999999987</v>
      </c>
    </row>
    <row r="38" spans="1:4" x14ac:dyDescent="0.25">
      <c r="B38" s="13" t="s">
        <v>63</v>
      </c>
      <c r="C38" s="13" t="s">
        <v>55</v>
      </c>
      <c r="D38" s="13" t="s">
        <v>56</v>
      </c>
    </row>
    <row r="39" spans="1:4" x14ac:dyDescent="0.25">
      <c r="A39" s="239" t="s">
        <v>361</v>
      </c>
      <c r="B39" s="236">
        <f>381.891/100</f>
        <v>3.8189100000000002</v>
      </c>
      <c r="C39" s="236">
        <f>1536.65666666667/100</f>
        <v>15.366566666666699</v>
      </c>
      <c r="D39" s="13">
        <f>4032.86/100</f>
        <v>40.328600000000002</v>
      </c>
    </row>
    <row r="40" spans="1:4" x14ac:dyDescent="0.25">
      <c r="A40" s="240"/>
      <c r="C40" s="237"/>
      <c r="D40" s="13"/>
    </row>
    <row r="41" spans="1:4" x14ac:dyDescent="0.25">
      <c r="A41" s="241" t="s">
        <v>9</v>
      </c>
      <c r="B41" s="238">
        <f>SUM(B39:B40)</f>
        <v>3.8189100000000002</v>
      </c>
      <c r="C41" s="238">
        <f>SUM(C39:C40)</f>
        <v>15.366566666666699</v>
      </c>
      <c r="D41" s="238">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5"/>
  <sheetViews>
    <sheetView zoomScaleNormal="100" workbookViewId="0">
      <pane ySplit="6" topLeftCell="A7" activePane="bottomLeft" state="frozen"/>
      <selection pane="bottomLeft" activeCell="A6" sqref="A6"/>
    </sheetView>
  </sheetViews>
  <sheetFormatPr defaultRowHeight="15" x14ac:dyDescent="0.25"/>
  <cols>
    <col min="1" max="1" width="11.28515625" customWidth="1"/>
    <col min="2" max="2" width="42.5703125" style="62" customWidth="1"/>
    <col min="3" max="3" width="5.140625" style="47" customWidth="1"/>
    <col min="4" max="4" width="8.28515625" style="47" customWidth="1"/>
    <col min="5" max="5" width="9.42578125" style="47" customWidth="1"/>
    <col min="6" max="6" width="9.7109375" style="47" customWidth="1"/>
    <col min="7" max="7" width="10.5703125" style="47" customWidth="1"/>
    <col min="8" max="8" width="10" style="47" customWidth="1"/>
    <col min="9" max="9" width="13" style="47" customWidth="1"/>
    <col min="10" max="10" width="11" style="47" customWidth="1"/>
    <col min="11" max="11" width="10.140625" customWidth="1"/>
    <col min="12" max="12" width="9.5703125" customWidth="1"/>
  </cols>
  <sheetData>
    <row r="1" spans="1:12" x14ac:dyDescent="0.25">
      <c r="B1" s="407" t="s">
        <v>208</v>
      </c>
      <c r="C1" s="407"/>
      <c r="D1" s="407"/>
      <c r="E1" s="407"/>
      <c r="F1" s="407"/>
      <c r="G1" s="407"/>
      <c r="H1" s="407"/>
      <c r="I1" s="407"/>
      <c r="J1" s="407"/>
    </row>
    <row r="2" spans="1:12" x14ac:dyDescent="0.25">
      <c r="B2" s="63"/>
      <c r="C2" s="49"/>
      <c r="D2" s="49"/>
      <c r="E2" s="49"/>
      <c r="F2" s="49"/>
      <c r="G2" s="49"/>
      <c r="H2" s="49"/>
      <c r="I2" s="49"/>
      <c r="J2" s="49"/>
    </row>
    <row r="3" spans="1:12" x14ac:dyDescent="0.25">
      <c r="B3" s="87" t="s">
        <v>24</v>
      </c>
      <c r="C3" s="88"/>
      <c r="D3" s="89" t="s">
        <v>57</v>
      </c>
      <c r="E3" s="89" t="s">
        <v>58</v>
      </c>
      <c r="F3" s="89" t="s">
        <v>59</v>
      </c>
      <c r="G3" s="89" t="s">
        <v>60</v>
      </c>
      <c r="H3" s="89" t="s">
        <v>287</v>
      </c>
      <c r="I3" s="89" t="s">
        <v>288</v>
      </c>
      <c r="J3" s="89" t="s">
        <v>289</v>
      </c>
      <c r="K3" s="89" t="s">
        <v>290</v>
      </c>
      <c r="L3" s="89" t="s">
        <v>291</v>
      </c>
    </row>
    <row r="4" spans="1:12" ht="22.5" customHeight="1" x14ac:dyDescent="0.25">
      <c r="B4" s="87" t="s">
        <v>25</v>
      </c>
      <c r="C4" s="88"/>
      <c r="D4" s="88">
        <v>9</v>
      </c>
      <c r="E4" s="88">
        <v>12</v>
      </c>
      <c r="F4" s="88">
        <v>12</v>
      </c>
      <c r="G4" s="88">
        <v>12</v>
      </c>
      <c r="H4" s="88">
        <v>12</v>
      </c>
      <c r="I4" s="88">
        <v>12</v>
      </c>
      <c r="J4" s="88">
        <v>12</v>
      </c>
      <c r="K4" s="88">
        <v>12</v>
      </c>
      <c r="L4" s="88">
        <v>12</v>
      </c>
    </row>
    <row r="5" spans="1:12" ht="15.75" customHeight="1" x14ac:dyDescent="0.25">
      <c r="B5" s="87"/>
      <c r="C5" s="88"/>
      <c r="D5" s="120">
        <v>0.45</v>
      </c>
      <c r="E5" s="120">
        <v>0.5</v>
      </c>
      <c r="F5" s="120">
        <v>0.55000000000000004</v>
      </c>
      <c r="G5" s="120">
        <v>0.6</v>
      </c>
      <c r="H5" s="120">
        <v>0.65</v>
      </c>
      <c r="I5" s="193">
        <v>0.7</v>
      </c>
      <c r="J5" s="193">
        <v>0.75</v>
      </c>
      <c r="K5" s="193">
        <v>0.8</v>
      </c>
      <c r="L5" s="193">
        <v>0.8</v>
      </c>
    </row>
    <row r="6" spans="1:12" x14ac:dyDescent="0.25">
      <c r="A6" s="79">
        <v>0</v>
      </c>
      <c r="B6" s="94" t="s">
        <v>66</v>
      </c>
      <c r="C6" s="102"/>
      <c r="D6" s="120">
        <f>+D5-$A$6</f>
        <v>0.45</v>
      </c>
      <c r="E6" s="120">
        <f t="shared" ref="E6:L6" si="0">+E5-$A$6</f>
        <v>0.5</v>
      </c>
      <c r="F6" s="120">
        <f t="shared" si="0"/>
        <v>0.55000000000000004</v>
      </c>
      <c r="G6" s="120">
        <f t="shared" si="0"/>
        <v>0.6</v>
      </c>
      <c r="H6" s="120">
        <f t="shared" si="0"/>
        <v>0.65</v>
      </c>
      <c r="I6" s="120">
        <f t="shared" si="0"/>
        <v>0.7</v>
      </c>
      <c r="J6" s="120">
        <f t="shared" si="0"/>
        <v>0.75</v>
      </c>
      <c r="K6" s="120">
        <f t="shared" si="0"/>
        <v>0.8</v>
      </c>
      <c r="L6" s="120">
        <f t="shared" si="0"/>
        <v>0.8</v>
      </c>
    </row>
    <row r="7" spans="1:12" x14ac:dyDescent="0.25">
      <c r="B7" s="90"/>
      <c r="C7" s="91"/>
      <c r="D7" s="91"/>
      <c r="E7" s="91"/>
      <c r="F7" s="91"/>
      <c r="G7" s="91"/>
      <c r="H7" s="91"/>
      <c r="I7" s="91"/>
      <c r="J7" s="91"/>
    </row>
    <row r="8" spans="1:12" x14ac:dyDescent="0.25">
      <c r="B8" s="90" t="s">
        <v>206</v>
      </c>
      <c r="C8" s="92"/>
      <c r="D8" s="93">
        <f>+(Assumption!$D$16/12)*D4/10000000*D6</f>
        <v>1.484409375</v>
      </c>
      <c r="E8" s="93">
        <f>+(Assumption!$D$16/12)*E4/10000000*E6</f>
        <v>2.199125</v>
      </c>
      <c r="F8" s="93">
        <f>+(Assumption!$D$16/12)*F4/10000000*F6</f>
        <v>2.4190375000000004</v>
      </c>
      <c r="G8" s="93">
        <f>+(Assumption!$D$16/12)*G4/10000000*G6</f>
        <v>2.6389499999999999</v>
      </c>
      <c r="H8" s="93">
        <f>+(Assumption!$D$16/12)*H4/10000000*H6</f>
        <v>2.8588625000000003</v>
      </c>
      <c r="I8" s="93">
        <f>+(Assumption!$D$16/12)*I4/10000000*I6</f>
        <v>3.0787749999999998</v>
      </c>
      <c r="J8" s="93">
        <f>+(Assumption!$D$16/12)*J4/10000000*J6</f>
        <v>3.2986874999999998</v>
      </c>
      <c r="K8" s="93">
        <f>+(Assumption!$D$16/12)*K4/10000000*K6</f>
        <v>3.5186000000000002</v>
      </c>
      <c r="L8" s="93">
        <f>+(Assumption!$D$16/12)*L4/10000000*L6</f>
        <v>3.5186000000000002</v>
      </c>
    </row>
    <row r="9" spans="1:12" x14ac:dyDescent="0.25">
      <c r="B9" s="90" t="s">
        <v>74</v>
      </c>
      <c r="C9" s="92"/>
      <c r="D9" s="93"/>
      <c r="E9" s="93"/>
      <c r="F9" s="93"/>
      <c r="G9" s="93"/>
      <c r="H9" s="93"/>
      <c r="I9" s="93"/>
      <c r="J9" s="93"/>
      <c r="K9" s="93"/>
      <c r="L9" s="93"/>
    </row>
    <row r="10" spans="1:12" x14ac:dyDescent="0.25">
      <c r="B10" s="90" t="s">
        <v>456</v>
      </c>
      <c r="C10" s="92"/>
      <c r="D10" s="93">
        <f>+Assumption!$B$25/10^7*'Project Details'!D6*'Project Details'!D4/12</f>
        <v>2.6324999999999998</v>
      </c>
      <c r="E10" s="93">
        <f>+Assumption!$B$25/10^7*'Project Details'!E6*'Project Details'!E4/12</f>
        <v>3.9</v>
      </c>
      <c r="F10" s="93">
        <f>+Assumption!$B$25/10^7*'Project Details'!F6*'Project Details'!F4/12</f>
        <v>4.29</v>
      </c>
      <c r="G10" s="93">
        <f>+Assumption!$B$25/10^7*'Project Details'!G6*'Project Details'!G4/12</f>
        <v>4.68</v>
      </c>
      <c r="H10" s="93">
        <f>+Assumption!$B$25/10^7*'Project Details'!H6*'Project Details'!H4/12</f>
        <v>5.07</v>
      </c>
      <c r="I10" s="93">
        <f>+Assumption!$B$25/10^7*'Project Details'!I6*'Project Details'!I4/12</f>
        <v>5.46</v>
      </c>
      <c r="J10" s="93">
        <f>+Assumption!$B$25/10^7*'Project Details'!J6*'Project Details'!J4/12</f>
        <v>5.8499999999999988</v>
      </c>
      <c r="K10" s="93">
        <f>+Assumption!$B$25/10^7*'Project Details'!K6*'Project Details'!K4/12</f>
        <v>6.2399999999999993</v>
      </c>
      <c r="L10" s="93">
        <f>+Assumption!$B$25/10^7*'Project Details'!L6*'Project Details'!L4/12</f>
        <v>6.2399999999999993</v>
      </c>
    </row>
    <row r="11" spans="1:12" x14ac:dyDescent="0.25">
      <c r="B11" s="90" t="s">
        <v>457</v>
      </c>
      <c r="C11" s="92"/>
      <c r="D11" s="93">
        <f>+Assumption!$B$30/10^7*'Project Details'!D4/12*'Project Details'!D6</f>
        <v>0.61593750000000003</v>
      </c>
      <c r="E11" s="93">
        <f>+Assumption!$B$30/10^7*'Project Details'!E4/12*'Project Details'!E6</f>
        <v>0.91249999999999998</v>
      </c>
      <c r="F11" s="93">
        <f>+Assumption!$B$30/10^7*'Project Details'!F4/12*'Project Details'!F6</f>
        <v>1.0037500000000001</v>
      </c>
      <c r="G11" s="93">
        <f>+Assumption!$B$30/10^7*'Project Details'!G4/12*'Project Details'!G6</f>
        <v>1.095</v>
      </c>
      <c r="H11" s="93">
        <f>+Assumption!$B$30/10^7*'Project Details'!H4/12*'Project Details'!H6</f>
        <v>1.18625</v>
      </c>
      <c r="I11" s="93">
        <f>+Assumption!$B$30/10^7*'Project Details'!I4/12*'Project Details'!I6</f>
        <v>1.2774999999999999</v>
      </c>
      <c r="J11" s="93">
        <f>+Assumption!$B$30/10^7*'Project Details'!J4/12*'Project Details'!J6</f>
        <v>1.3687499999999999</v>
      </c>
      <c r="K11" s="93">
        <f>+Assumption!$B$30/10^7*'Project Details'!K4/12*'Project Details'!K6</f>
        <v>1.46</v>
      </c>
      <c r="L11" s="93">
        <f>+Assumption!$B$30/10^7*'Project Details'!L4/12*'Project Details'!L6</f>
        <v>1.46</v>
      </c>
    </row>
    <row r="12" spans="1:12" x14ac:dyDescent="0.25">
      <c r="B12" s="90" t="s">
        <v>458</v>
      </c>
      <c r="C12" s="92"/>
      <c r="D12" s="93">
        <f>+Assumption!$B$36/10^7*'Project Details'!D4/12*'Project Details'!D6</f>
        <v>4.9275000000000002</v>
      </c>
      <c r="E12" s="93">
        <f>+Assumption!$B$36/10^7*'Project Details'!E4/12*'Project Details'!E6</f>
        <v>7.3</v>
      </c>
      <c r="F12" s="93">
        <f>+Assumption!$B$36/10^7*'Project Details'!F4/12*'Project Details'!F6</f>
        <v>8.0300000000000011</v>
      </c>
      <c r="G12" s="93">
        <f>+Assumption!$B$36/10^7*'Project Details'!G4/12*'Project Details'!G6</f>
        <v>8.76</v>
      </c>
      <c r="H12" s="93">
        <f>+Assumption!$B$36/10^7*'Project Details'!H4/12*'Project Details'!H6</f>
        <v>9.49</v>
      </c>
      <c r="I12" s="93">
        <f>+Assumption!$B$36/10^7*'Project Details'!I4/12*'Project Details'!I6</f>
        <v>10.219999999999999</v>
      </c>
      <c r="J12" s="93">
        <f>+Assumption!$B$36/10^7*'Project Details'!J4/12*'Project Details'!J6</f>
        <v>10.95</v>
      </c>
      <c r="K12" s="93">
        <f>+Assumption!$B$36/10^7*'Project Details'!K4/12*'Project Details'!K6</f>
        <v>11.68</v>
      </c>
      <c r="L12" s="93">
        <f>+Assumption!$B$36/10^7*'Project Details'!L4/12*'Project Details'!L6</f>
        <v>11.68</v>
      </c>
    </row>
    <row r="13" spans="1:12" x14ac:dyDescent="0.25">
      <c r="B13" s="90" t="s">
        <v>110</v>
      </c>
      <c r="C13" s="92"/>
      <c r="D13" s="93">
        <f>+Assumption!$B$38/10^7*'Project Details'!D4/12*'Project Details'!D6</f>
        <v>1.3709249999999999</v>
      </c>
      <c r="E13" s="93">
        <f>+Assumption!$B$38/10^7*'Project Details'!E4/12*'Project Details'!E6</f>
        <v>2.0310000000000001</v>
      </c>
      <c r="F13" s="93">
        <f>+Assumption!$B$38/10^7*'Project Details'!F4/12*'Project Details'!F6</f>
        <v>2.2341000000000002</v>
      </c>
      <c r="G13" s="93">
        <f>+Assumption!$B$38/10^7*'Project Details'!G4/12*'Project Details'!G6</f>
        <v>2.4372000000000003</v>
      </c>
      <c r="H13" s="93">
        <f>+Assumption!$B$38/10^7*'Project Details'!H4/12*'Project Details'!H6</f>
        <v>2.6403000000000003</v>
      </c>
      <c r="I13" s="93">
        <f>+Assumption!$B$38/10^7*'Project Details'!I4/12*'Project Details'!I6</f>
        <v>2.8433999999999999</v>
      </c>
      <c r="J13" s="93">
        <f>+Assumption!$B$38/10^7*'Project Details'!J4/12*'Project Details'!J6</f>
        <v>3.0465</v>
      </c>
      <c r="K13" s="93">
        <f>+Assumption!$B$38/10^7*'Project Details'!K4/12*'Project Details'!K6</f>
        <v>3.2496000000000005</v>
      </c>
      <c r="L13" s="93">
        <f>+Assumption!$B$38/10^7*'Project Details'!L4/12*'Project Details'!L6</f>
        <v>3.2496000000000005</v>
      </c>
    </row>
    <row r="14" spans="1:12" x14ac:dyDescent="0.25">
      <c r="B14" s="90" t="s">
        <v>366</v>
      </c>
      <c r="C14" s="92"/>
      <c r="D14" s="93">
        <f>+Assumption!$D$54/10^7*'Project Details'!D4/12*'Project Details'!D6</f>
        <v>1.8867178124999999</v>
      </c>
      <c r="E14" s="93">
        <f>+Assumption!$D$54/10^7*'Project Details'!E4/12*'Project Details'!E6</f>
        <v>2.7951375000000005</v>
      </c>
      <c r="F14" s="93">
        <f>+Assumption!$D$54/10^7*'Project Details'!F4/12*'Project Details'!F6</f>
        <v>3.0746512500000009</v>
      </c>
      <c r="G14" s="93">
        <f>+Assumption!$D$54/10^7*'Project Details'!G4/12*'Project Details'!G6</f>
        <v>3.3541650000000005</v>
      </c>
      <c r="H14" s="93">
        <f>+Assumption!$D$54/10^7*'Project Details'!H4/12*'Project Details'!H6</f>
        <v>3.633678750000001</v>
      </c>
      <c r="I14" s="93">
        <f>+Assumption!$D$54/10^7*'Project Details'!I4/12*'Project Details'!I6</f>
        <v>3.9131925000000005</v>
      </c>
      <c r="J14" s="93">
        <f>+Assumption!$D$54/10^7*'Project Details'!J4/12*'Project Details'!J6</f>
        <v>4.1927062500000005</v>
      </c>
      <c r="K14" s="93">
        <f>+Assumption!$D$54/10^7*'Project Details'!K4/12*'Project Details'!K6</f>
        <v>4.472220000000001</v>
      </c>
      <c r="L14" s="93">
        <f>+Assumption!$D$54/10^7*'Project Details'!L4/12*'Project Details'!L6</f>
        <v>4.472220000000001</v>
      </c>
    </row>
    <row r="15" spans="1:12" x14ac:dyDescent="0.25">
      <c r="B15" s="90"/>
      <c r="C15" s="92"/>
      <c r="D15" s="93"/>
      <c r="E15" s="93"/>
      <c r="F15" s="93"/>
      <c r="G15" s="93"/>
      <c r="H15" s="93"/>
      <c r="I15" s="93"/>
      <c r="J15" s="93"/>
      <c r="K15" s="93"/>
      <c r="L15" s="93"/>
    </row>
    <row r="16" spans="1:12" x14ac:dyDescent="0.25">
      <c r="B16" s="90"/>
      <c r="C16" s="92"/>
      <c r="D16" s="93"/>
      <c r="E16" s="93"/>
      <c r="F16" s="93"/>
      <c r="G16" s="93"/>
      <c r="H16" s="93"/>
      <c r="I16" s="93"/>
      <c r="J16" s="93"/>
      <c r="K16" s="93"/>
      <c r="L16" s="93"/>
    </row>
    <row r="17" spans="1:13" x14ac:dyDescent="0.25">
      <c r="B17" s="94" t="s">
        <v>26</v>
      </c>
      <c r="C17" s="95"/>
      <c r="D17" s="96">
        <f>SUM(D8:D14)</f>
        <v>12.9179896875</v>
      </c>
      <c r="E17" s="96">
        <f t="shared" ref="E17:L17" si="1">SUM(E8:E14)</f>
        <v>19.137762499999997</v>
      </c>
      <c r="F17" s="96">
        <f t="shared" si="1"/>
        <v>21.051538750000006</v>
      </c>
      <c r="G17" s="96">
        <f t="shared" si="1"/>
        <v>22.965315</v>
      </c>
      <c r="H17" s="96">
        <f t="shared" si="1"/>
        <v>24.879091250000002</v>
      </c>
      <c r="I17" s="96">
        <f t="shared" si="1"/>
        <v>26.792867499999996</v>
      </c>
      <c r="J17" s="96">
        <f t="shared" si="1"/>
        <v>28.706643749999998</v>
      </c>
      <c r="K17" s="96">
        <f t="shared" si="1"/>
        <v>30.620419999999999</v>
      </c>
      <c r="L17" s="96">
        <f t="shared" si="1"/>
        <v>30.620419999999999</v>
      </c>
    </row>
    <row r="18" spans="1:13" x14ac:dyDescent="0.25">
      <c r="B18" s="90"/>
      <c r="C18" s="92"/>
      <c r="D18" s="93"/>
      <c r="E18" s="93"/>
      <c r="F18" s="93"/>
      <c r="G18" s="93"/>
      <c r="H18" s="93"/>
      <c r="I18" s="93"/>
      <c r="J18" s="93"/>
      <c r="K18" s="93"/>
      <c r="L18" s="93"/>
    </row>
    <row r="19" spans="1:13" x14ac:dyDescent="0.25">
      <c r="B19" s="97" t="s">
        <v>27</v>
      </c>
      <c r="C19" s="92"/>
      <c r="D19" s="93"/>
      <c r="E19" s="93"/>
      <c r="F19" s="93"/>
      <c r="G19" s="93"/>
      <c r="H19" s="93"/>
      <c r="I19" s="93"/>
      <c r="J19" s="93"/>
      <c r="K19" s="93"/>
      <c r="L19" s="93"/>
    </row>
    <row r="20" spans="1:13" x14ac:dyDescent="0.25">
      <c r="B20" s="90"/>
      <c r="C20" s="92"/>
      <c r="D20" s="93"/>
      <c r="E20" s="93"/>
      <c r="F20" s="93"/>
      <c r="G20" s="93"/>
      <c r="H20" s="93"/>
      <c r="I20" s="93"/>
      <c r="J20" s="93"/>
      <c r="K20" s="93"/>
      <c r="L20" s="93"/>
    </row>
    <row r="21" spans="1:13" ht="30" x14ac:dyDescent="0.25">
      <c r="B21" s="98" t="s">
        <v>510</v>
      </c>
      <c r="C21" s="99">
        <v>0.3</v>
      </c>
      <c r="D21" s="93">
        <f>(SUM(D10:D12))*$C$21</f>
        <v>2.4527812499999997</v>
      </c>
      <c r="E21" s="93">
        <f t="shared" ref="E21:L21" si="2">(SUM(E10:E12))*$C$21</f>
        <v>3.63375</v>
      </c>
      <c r="F21" s="93">
        <f t="shared" si="2"/>
        <v>3.997125</v>
      </c>
      <c r="G21" s="93">
        <f t="shared" si="2"/>
        <v>4.3605</v>
      </c>
      <c r="H21" s="93">
        <f t="shared" si="2"/>
        <v>4.7238749999999996</v>
      </c>
      <c r="I21" s="93">
        <f t="shared" si="2"/>
        <v>5.08725</v>
      </c>
      <c r="J21" s="93">
        <f t="shared" si="2"/>
        <v>5.4506249999999987</v>
      </c>
      <c r="K21" s="93">
        <f t="shared" si="2"/>
        <v>5.8139999999999992</v>
      </c>
      <c r="L21" s="93">
        <f t="shared" si="2"/>
        <v>5.8139999999999992</v>
      </c>
    </row>
    <row r="22" spans="1:13" ht="30" x14ac:dyDescent="0.25">
      <c r="B22" s="98" t="s">
        <v>511</v>
      </c>
      <c r="C22" s="99">
        <v>0.25</v>
      </c>
      <c r="D22" s="93">
        <f>D14*$C$22</f>
        <v>0.47167945312499998</v>
      </c>
      <c r="E22" s="93">
        <f t="shared" ref="E22:L22" si="3">E14*$C$22</f>
        <v>0.69878437500000012</v>
      </c>
      <c r="F22" s="93">
        <f t="shared" si="3"/>
        <v>0.76866281250000024</v>
      </c>
      <c r="G22" s="93">
        <f t="shared" si="3"/>
        <v>0.83854125000000013</v>
      </c>
      <c r="H22" s="93">
        <f t="shared" si="3"/>
        <v>0.90841968750000024</v>
      </c>
      <c r="I22" s="93">
        <f t="shared" si="3"/>
        <v>0.97829812500000013</v>
      </c>
      <c r="J22" s="93">
        <f t="shared" si="3"/>
        <v>1.0481765625000001</v>
      </c>
      <c r="K22" s="93">
        <f t="shared" si="3"/>
        <v>1.1180550000000002</v>
      </c>
      <c r="L22" s="93">
        <f t="shared" si="3"/>
        <v>1.1180550000000002</v>
      </c>
    </row>
    <row r="23" spans="1:13" ht="30" x14ac:dyDescent="0.25">
      <c r="B23" s="98" t="s">
        <v>128</v>
      </c>
      <c r="C23" s="99">
        <v>0.15</v>
      </c>
      <c r="D23" s="93">
        <f>D8*$C$23</f>
        <v>0.22266140625</v>
      </c>
      <c r="E23" s="93">
        <f t="shared" ref="E23:L23" si="4">E8*$C$23</f>
        <v>0.32986874999999999</v>
      </c>
      <c r="F23" s="93">
        <f t="shared" si="4"/>
        <v>0.36285562500000007</v>
      </c>
      <c r="G23" s="93">
        <f t="shared" si="4"/>
        <v>0.39584249999999999</v>
      </c>
      <c r="H23" s="93">
        <f t="shared" si="4"/>
        <v>0.42882937500000001</v>
      </c>
      <c r="I23" s="93">
        <f t="shared" si="4"/>
        <v>0.46181624999999993</v>
      </c>
      <c r="J23" s="93">
        <f t="shared" si="4"/>
        <v>0.49480312499999995</v>
      </c>
      <c r="K23" s="93">
        <f t="shared" si="4"/>
        <v>0.52778999999999998</v>
      </c>
      <c r="L23" s="93">
        <f t="shared" si="4"/>
        <v>0.52778999999999998</v>
      </c>
    </row>
    <row r="24" spans="1:13" x14ac:dyDescent="0.25">
      <c r="A24">
        <v>3850000</v>
      </c>
      <c r="B24" s="98" t="s">
        <v>463</v>
      </c>
      <c r="C24" s="99">
        <v>0.15</v>
      </c>
      <c r="D24" s="93">
        <f>+A24/10^7*D4</f>
        <v>3.4649999999999999</v>
      </c>
      <c r="E24" s="93">
        <f>+D24*(1.05)*E4/D4</f>
        <v>4.8510000000000009</v>
      </c>
      <c r="F24" s="93">
        <f>+E24*1.05</f>
        <v>5.0935500000000014</v>
      </c>
      <c r="G24" s="93">
        <f t="shared" ref="G24:L24" si="5">+F24*1.05</f>
        <v>5.3482275000000019</v>
      </c>
      <c r="H24" s="93">
        <f t="shared" si="5"/>
        <v>5.6156388750000019</v>
      </c>
      <c r="I24" s="93">
        <f t="shared" si="5"/>
        <v>5.896420818750002</v>
      </c>
      <c r="J24" s="93">
        <f t="shared" si="5"/>
        <v>6.1912418596875023</v>
      </c>
      <c r="K24" s="93">
        <f t="shared" si="5"/>
        <v>6.5008039526718777</v>
      </c>
      <c r="L24" s="93">
        <f t="shared" si="5"/>
        <v>6.8258441503054721</v>
      </c>
    </row>
    <row r="25" spans="1:13" x14ac:dyDescent="0.25">
      <c r="B25" s="98" t="s">
        <v>47</v>
      </c>
      <c r="C25" s="100">
        <v>0.08</v>
      </c>
      <c r="D25" s="101">
        <f>D17*$C$25</f>
        <v>1.033439175</v>
      </c>
      <c r="E25" s="101">
        <f t="shared" ref="E25:L25" si="6">E17*$C$25</f>
        <v>1.5310209999999997</v>
      </c>
      <c r="F25" s="101">
        <f t="shared" si="6"/>
        <v>1.6841231000000005</v>
      </c>
      <c r="G25" s="101">
        <f t="shared" si="6"/>
        <v>1.8372252</v>
      </c>
      <c r="H25" s="101">
        <f t="shared" si="6"/>
        <v>1.9903273000000001</v>
      </c>
      <c r="I25" s="101">
        <f t="shared" si="6"/>
        <v>2.1434293999999996</v>
      </c>
      <c r="J25" s="101">
        <f t="shared" si="6"/>
        <v>2.2965314999999999</v>
      </c>
      <c r="K25" s="101">
        <f t="shared" si="6"/>
        <v>2.4496335999999999</v>
      </c>
      <c r="L25" s="101">
        <f t="shared" si="6"/>
        <v>2.4496335999999999</v>
      </c>
    </row>
    <row r="26" spans="1:13" x14ac:dyDescent="0.25">
      <c r="B26" s="98" t="s">
        <v>48</v>
      </c>
      <c r="C26" s="100">
        <v>0.06</v>
      </c>
      <c r="D26" s="101">
        <f>D17*$C$26</f>
        <v>0.77507938124999998</v>
      </c>
      <c r="E26" s="101">
        <f t="shared" ref="E26:L26" si="7">E17*$C$26</f>
        <v>1.1482657499999998</v>
      </c>
      <c r="F26" s="101">
        <f t="shared" si="7"/>
        <v>1.2630923250000003</v>
      </c>
      <c r="G26" s="101">
        <f t="shared" si="7"/>
        <v>1.3779189000000001</v>
      </c>
      <c r="H26" s="101">
        <f t="shared" si="7"/>
        <v>1.492745475</v>
      </c>
      <c r="I26" s="101">
        <f t="shared" si="7"/>
        <v>1.6075720499999997</v>
      </c>
      <c r="J26" s="101">
        <f t="shared" si="7"/>
        <v>1.7223986249999998</v>
      </c>
      <c r="K26" s="101">
        <f t="shared" si="7"/>
        <v>1.8372251999999998</v>
      </c>
      <c r="L26" s="101">
        <f t="shared" si="7"/>
        <v>1.8372251999999998</v>
      </c>
    </row>
    <row r="27" spans="1:13" x14ac:dyDescent="0.25">
      <c r="B27" s="98" t="s">
        <v>49</v>
      </c>
      <c r="C27" s="100">
        <v>0.01</v>
      </c>
      <c r="D27" s="101">
        <f>D17*$C$27</f>
        <v>0.12917989687500001</v>
      </c>
      <c r="E27" s="101">
        <f t="shared" ref="E27:L27" si="8">E17*$C$27</f>
        <v>0.19137762499999997</v>
      </c>
      <c r="F27" s="101">
        <f t="shared" si="8"/>
        <v>0.21051538750000007</v>
      </c>
      <c r="G27" s="101">
        <f t="shared" si="8"/>
        <v>0.22965315</v>
      </c>
      <c r="H27" s="101">
        <f t="shared" si="8"/>
        <v>0.24879091250000002</v>
      </c>
      <c r="I27" s="101">
        <f t="shared" si="8"/>
        <v>0.26792867499999995</v>
      </c>
      <c r="J27" s="101">
        <f t="shared" si="8"/>
        <v>0.28706643749999999</v>
      </c>
      <c r="K27" s="101">
        <f t="shared" si="8"/>
        <v>0.30620419999999998</v>
      </c>
      <c r="L27" s="101">
        <f t="shared" si="8"/>
        <v>0.30620419999999998</v>
      </c>
    </row>
    <row r="28" spans="1:13" x14ac:dyDescent="0.25">
      <c r="B28" s="90" t="s">
        <v>28</v>
      </c>
      <c r="C28" s="99">
        <v>0.01</v>
      </c>
      <c r="D28" s="101">
        <f>+$C$28*Dep!B43*9/12</f>
        <v>0.44803446728554414</v>
      </c>
      <c r="E28" s="101">
        <f>+$C$28*Dep!C43</f>
        <v>0.52278488199960282</v>
      </c>
      <c r="F28" s="101">
        <f>+$C$28*Dep!D43</f>
        <v>0.45787838686805005</v>
      </c>
      <c r="G28" s="101">
        <f>+$C$28*Dep!E43</f>
        <v>0.40135674228939139</v>
      </c>
      <c r="H28" s="101">
        <f>+$C$28*Dep!F43</f>
        <v>0.35209733305237662</v>
      </c>
      <c r="I28" s="101">
        <f>+$C$28*Dep!G43</f>
        <v>0.30913242499027471</v>
      </c>
      <c r="J28" s="101">
        <f>+$C$28*Dep!H43</f>
        <v>0.27162728394791263</v>
      </c>
      <c r="K28" s="101">
        <f>+$C$28*Dep!I43</f>
        <v>0.23886144179128693</v>
      </c>
      <c r="L28" s="101">
        <f>+$C$28*Dep!J43</f>
        <v>0.21021265091459895</v>
      </c>
    </row>
    <row r="29" spans="1:13" x14ac:dyDescent="0.25">
      <c r="B29" s="90" t="s">
        <v>29</v>
      </c>
      <c r="C29" s="99">
        <v>0.01</v>
      </c>
      <c r="D29" s="101">
        <f>+Dep!B43*'Project Details'!$C$29</f>
        <v>0.59737928971405885</v>
      </c>
      <c r="E29" s="101">
        <f>+Dep!C43*'Project Details'!$C$29</f>
        <v>0.52278488199960282</v>
      </c>
      <c r="F29" s="101">
        <f>+Dep!D43*'Project Details'!$C$29</f>
        <v>0.45787838686805005</v>
      </c>
      <c r="G29" s="101">
        <f>+Dep!E43*'Project Details'!$C$29</f>
        <v>0.40135674228939139</v>
      </c>
      <c r="H29" s="101">
        <f>+Dep!F43*'Project Details'!$C$29</f>
        <v>0.35209733305237662</v>
      </c>
      <c r="I29" s="101">
        <f>+Dep!G43*'Project Details'!$C$29</f>
        <v>0.30913242499027471</v>
      </c>
      <c r="J29" s="101">
        <f>+Dep!H43*'Project Details'!$C$29</f>
        <v>0.27162728394791263</v>
      </c>
      <c r="K29" s="101">
        <f>+Dep!I43*'Project Details'!$C$29</f>
        <v>0.23886144179128693</v>
      </c>
      <c r="L29" s="101">
        <f>+Dep!J43*'Project Details'!$C$29</f>
        <v>0.21021265091459895</v>
      </c>
    </row>
    <row r="30" spans="1:13" x14ac:dyDescent="0.25">
      <c r="B30" s="90"/>
      <c r="C30" s="91"/>
      <c r="D30" s="93"/>
      <c r="E30" s="93"/>
      <c r="F30" s="93"/>
      <c r="G30" s="93"/>
      <c r="H30" s="93"/>
      <c r="I30" s="93"/>
      <c r="J30" s="93"/>
    </row>
    <row r="31" spans="1:13" x14ac:dyDescent="0.25">
      <c r="B31" s="94" t="s">
        <v>30</v>
      </c>
      <c r="C31" s="102"/>
      <c r="D31" s="96">
        <f t="shared" ref="D31:L31" si="9">SUM(D20:D29)</f>
        <v>9.5952343194996015</v>
      </c>
      <c r="E31" s="96">
        <f t="shared" si="9"/>
        <v>13.429637263999204</v>
      </c>
      <c r="F31" s="96">
        <f t="shared" si="9"/>
        <v>14.295681023736101</v>
      </c>
      <c r="G31" s="96">
        <f t="shared" si="9"/>
        <v>15.190621984578783</v>
      </c>
      <c r="H31" s="96">
        <f t="shared" si="9"/>
        <v>16.112821291104755</v>
      </c>
      <c r="I31" s="96">
        <f t="shared" si="9"/>
        <v>17.060980168730548</v>
      </c>
      <c r="J31" s="96">
        <f t="shared" si="9"/>
        <v>18.034097677583322</v>
      </c>
      <c r="K31" s="96">
        <f t="shared" si="9"/>
        <v>19.031434836254448</v>
      </c>
      <c r="L31" s="96">
        <f t="shared" si="9"/>
        <v>19.299177452134668</v>
      </c>
      <c r="M31" s="11">
        <f>SUM(D31:L31)</f>
        <v>142.04968601762144</v>
      </c>
    </row>
    <row r="32" spans="1:13" x14ac:dyDescent="0.25">
      <c r="B32" s="90" t="s">
        <v>31</v>
      </c>
      <c r="C32" s="91"/>
      <c r="D32" s="103">
        <f t="shared" ref="D32:L32" si="10">D31/D17</f>
        <v>0.74278076942454607</v>
      </c>
      <c r="E32" s="103">
        <f t="shared" si="10"/>
        <v>0.70173497366785731</v>
      </c>
      <c r="F32" s="103">
        <f t="shared" si="10"/>
        <v>0.67908009925099166</v>
      </c>
      <c r="G32" s="103">
        <f t="shared" si="10"/>
        <v>0.66145933485252795</v>
      </c>
      <c r="H32" s="103">
        <f t="shared" si="10"/>
        <v>0.64764508997509118</v>
      </c>
      <c r="I32" s="103">
        <f t="shared" si="10"/>
        <v>0.63677320722504038</v>
      </c>
      <c r="J32" s="103">
        <f t="shared" si="10"/>
        <v>0.62822034629469092</v>
      </c>
      <c r="K32" s="103">
        <f t="shared" si="10"/>
        <v>0.6215275569784624</v>
      </c>
      <c r="L32" s="103">
        <f t="shared" si="10"/>
        <v>0.63027148066991467</v>
      </c>
    </row>
    <row r="33" spans="1:12" x14ac:dyDescent="0.25">
      <c r="B33" s="94" t="s">
        <v>32</v>
      </c>
      <c r="C33" s="95"/>
      <c r="D33" s="96">
        <f t="shared" ref="D33:L33" si="11">D17-D31</f>
        <v>3.3227553680003989</v>
      </c>
      <c r="E33" s="96">
        <f t="shared" si="11"/>
        <v>5.708125236000793</v>
      </c>
      <c r="F33" s="96">
        <f t="shared" si="11"/>
        <v>6.7558577262639048</v>
      </c>
      <c r="G33" s="96">
        <f t="shared" si="11"/>
        <v>7.7746930154212173</v>
      </c>
      <c r="H33" s="96">
        <f t="shared" si="11"/>
        <v>8.7662699588952471</v>
      </c>
      <c r="I33" s="96">
        <f t="shared" si="11"/>
        <v>9.7318873312694478</v>
      </c>
      <c r="J33" s="96">
        <f t="shared" si="11"/>
        <v>10.672546072416676</v>
      </c>
      <c r="K33" s="96">
        <f t="shared" si="11"/>
        <v>11.588985163745551</v>
      </c>
      <c r="L33" s="96">
        <f t="shared" si="11"/>
        <v>11.321242547865332</v>
      </c>
    </row>
    <row r="34" spans="1:12" x14ac:dyDescent="0.25">
      <c r="B34" s="90" t="s">
        <v>33</v>
      </c>
      <c r="C34" s="91"/>
      <c r="D34" s="103">
        <f t="shared" ref="D34:L34" si="12">D33/D17</f>
        <v>0.25721923057545393</v>
      </c>
      <c r="E34" s="103">
        <f t="shared" si="12"/>
        <v>0.29826502633214275</v>
      </c>
      <c r="F34" s="103">
        <f t="shared" si="12"/>
        <v>0.32091990074900834</v>
      </c>
      <c r="G34" s="103">
        <f t="shared" si="12"/>
        <v>0.33854066514747205</v>
      </c>
      <c r="H34" s="103">
        <f t="shared" si="12"/>
        <v>0.35235491002490882</v>
      </c>
      <c r="I34" s="103">
        <f t="shared" si="12"/>
        <v>0.36322679277495956</v>
      </c>
      <c r="J34" s="103">
        <f t="shared" si="12"/>
        <v>0.37177965370530913</v>
      </c>
      <c r="K34" s="103">
        <f t="shared" si="12"/>
        <v>0.37847244302153765</v>
      </c>
      <c r="L34" s="103">
        <f t="shared" si="12"/>
        <v>0.36972851933008533</v>
      </c>
    </row>
    <row r="35" spans="1:12" x14ac:dyDescent="0.25">
      <c r="B35" s="94" t="s">
        <v>34</v>
      </c>
      <c r="C35" s="95"/>
      <c r="D35" s="96">
        <f t="shared" ref="D35:L35" si="13">D33</f>
        <v>3.3227553680003989</v>
      </c>
      <c r="E35" s="96">
        <f t="shared" si="13"/>
        <v>5.708125236000793</v>
      </c>
      <c r="F35" s="96">
        <f t="shared" si="13"/>
        <v>6.7558577262639048</v>
      </c>
      <c r="G35" s="96">
        <f t="shared" si="13"/>
        <v>7.7746930154212173</v>
      </c>
      <c r="H35" s="96">
        <f t="shared" si="13"/>
        <v>8.7662699588952471</v>
      </c>
      <c r="I35" s="96">
        <f t="shared" si="13"/>
        <v>9.7318873312694478</v>
      </c>
      <c r="J35" s="96">
        <f t="shared" si="13"/>
        <v>10.672546072416676</v>
      </c>
      <c r="K35" s="96">
        <f t="shared" si="13"/>
        <v>11.588985163745551</v>
      </c>
      <c r="L35" s="96">
        <f t="shared" si="13"/>
        <v>11.321242547865332</v>
      </c>
    </row>
    <row r="36" spans="1:12" x14ac:dyDescent="0.25">
      <c r="B36" s="90"/>
      <c r="C36" s="91"/>
      <c r="D36" s="104"/>
      <c r="E36" s="104"/>
      <c r="F36" s="104"/>
      <c r="G36" s="104"/>
      <c r="H36" s="104"/>
      <c r="I36" s="104"/>
      <c r="J36" s="104"/>
    </row>
    <row r="37" spans="1:12" x14ac:dyDescent="0.25">
      <c r="B37" s="90" t="s">
        <v>35</v>
      </c>
      <c r="C37" s="91"/>
      <c r="D37" s="93">
        <f>Repayment!G144/100</f>
        <v>1.8118124999999998</v>
      </c>
      <c r="E37" s="93">
        <f>Repayment!H144/100</f>
        <v>2.3507500000000001</v>
      </c>
      <c r="F37" s="93">
        <f>Repayment!I144/100</f>
        <v>2.2007499999999998</v>
      </c>
      <c r="G37" s="93">
        <f>Repayment!J144/100</f>
        <v>1.9857500000000008</v>
      </c>
      <c r="H37" s="93">
        <f>Repayment!K144/100</f>
        <v>1.7232500000000004</v>
      </c>
      <c r="I37" s="93">
        <f>Repayment!L144/100</f>
        <v>1.4007500000000002</v>
      </c>
      <c r="J37" s="93">
        <f>Repayment!M144/100</f>
        <v>1.0257499999999999</v>
      </c>
      <c r="K37" s="93">
        <f>Repayment!N144/100</f>
        <v>0.60325000000000006</v>
      </c>
      <c r="L37" s="93">
        <f>Repayment!O144/100</f>
        <v>0.15787499999999999</v>
      </c>
    </row>
    <row r="38" spans="1:12" x14ac:dyDescent="0.25">
      <c r="B38" s="90" t="s">
        <v>53</v>
      </c>
      <c r="C38" s="91"/>
      <c r="D38" s="93"/>
      <c r="E38" s="93"/>
      <c r="F38" s="93"/>
      <c r="G38" s="93"/>
      <c r="H38" s="93"/>
      <c r="I38" s="93"/>
      <c r="J38" s="93"/>
    </row>
    <row r="39" spans="1:12" x14ac:dyDescent="0.25">
      <c r="B39" s="90" t="s">
        <v>36</v>
      </c>
      <c r="C39" s="91"/>
      <c r="D39" s="93">
        <f>D35-D37-D38</f>
        <v>1.5109428680003991</v>
      </c>
      <c r="E39" s="93">
        <f t="shared" ref="E39:L39" si="14">E35-E37-E38</f>
        <v>3.3573752360007929</v>
      </c>
      <c r="F39" s="93">
        <f t="shared" si="14"/>
        <v>4.5551077262639055</v>
      </c>
      <c r="G39" s="93">
        <f t="shared" si="14"/>
        <v>5.788943015421216</v>
      </c>
      <c r="H39" s="93">
        <f t="shared" si="14"/>
        <v>7.0430199588952469</v>
      </c>
      <c r="I39" s="93">
        <f t="shared" si="14"/>
        <v>8.3311373312694474</v>
      </c>
      <c r="J39" s="93">
        <f t="shared" si="14"/>
        <v>9.6467960724166755</v>
      </c>
      <c r="K39" s="93">
        <f t="shared" si="14"/>
        <v>10.985735163745552</v>
      </c>
      <c r="L39" s="93">
        <f t="shared" si="14"/>
        <v>11.163367547865331</v>
      </c>
    </row>
    <row r="40" spans="1:12" x14ac:dyDescent="0.25">
      <c r="B40" s="90" t="s">
        <v>20</v>
      </c>
      <c r="C40" s="91"/>
      <c r="D40" s="93">
        <f>+Dep!B22</f>
        <v>2.472976562579428</v>
      </c>
      <c r="E40" s="93">
        <f>+Dep!C22</f>
        <v>3.2973020834392375</v>
      </c>
      <c r="F40" s="93">
        <f>+Dep!D22</f>
        <v>3.2973020834392375</v>
      </c>
      <c r="G40" s="93">
        <f>+Dep!E22</f>
        <v>3.2973020834392375</v>
      </c>
      <c r="H40" s="93">
        <f>+Dep!F22</f>
        <v>3.2973020834392375</v>
      </c>
      <c r="I40" s="93">
        <f>+Dep!G22</f>
        <v>3.2973020834392375</v>
      </c>
      <c r="J40" s="93">
        <f>+Dep!H22</f>
        <v>3.2973020834392375</v>
      </c>
      <c r="K40" s="93">
        <f>+Dep!I22</f>
        <v>3.2973020834392375</v>
      </c>
      <c r="L40" s="93">
        <f>+Dep!J22</f>
        <v>3.2973020834392375</v>
      </c>
    </row>
    <row r="41" spans="1:12" x14ac:dyDescent="0.25">
      <c r="B41" s="90" t="s">
        <v>37</v>
      </c>
      <c r="C41" s="91"/>
      <c r="D41" s="93">
        <f t="shared" ref="D41:F41" si="15">D39-D40</f>
        <v>-0.96203369457902888</v>
      </c>
      <c r="E41" s="93">
        <f t="shared" si="15"/>
        <v>6.0073152561555432E-2</v>
      </c>
      <c r="F41" s="93">
        <f t="shared" si="15"/>
        <v>1.257805642824668</v>
      </c>
      <c r="G41" s="93">
        <f>G39-G40</f>
        <v>2.4916409319819786</v>
      </c>
      <c r="H41" s="93">
        <f t="shared" ref="H41:L41" si="16">H39-H40</f>
        <v>3.7457178754560094</v>
      </c>
      <c r="I41" s="93">
        <f t="shared" si="16"/>
        <v>5.0338352478302095</v>
      </c>
      <c r="J41" s="93">
        <f t="shared" si="16"/>
        <v>6.3494939889774376</v>
      </c>
      <c r="K41" s="93">
        <f t="shared" si="16"/>
        <v>7.6884330803063143</v>
      </c>
      <c r="L41" s="93">
        <f t="shared" si="16"/>
        <v>7.866065464426093</v>
      </c>
    </row>
    <row r="42" spans="1:12" hidden="1" x14ac:dyDescent="0.25">
      <c r="B42" s="90" t="s">
        <v>38</v>
      </c>
      <c r="C42" s="91"/>
      <c r="D42" s="93"/>
      <c r="E42" s="93"/>
      <c r="F42" s="93"/>
      <c r="G42" s="93"/>
      <c r="H42" s="93"/>
      <c r="I42" s="93"/>
      <c r="J42" s="93"/>
      <c r="K42" s="93"/>
      <c r="L42" s="93"/>
    </row>
    <row r="43" spans="1:12" x14ac:dyDescent="0.25">
      <c r="B43" s="94" t="s">
        <v>39</v>
      </c>
      <c r="C43" s="102"/>
      <c r="D43" s="96">
        <f>D41-D42</f>
        <v>-0.96203369457902888</v>
      </c>
      <c r="E43" s="96">
        <f t="shared" ref="E43:L43" si="17">E41-E42</f>
        <v>6.0073152561555432E-2</v>
      </c>
      <c r="F43" s="96">
        <f t="shared" si="17"/>
        <v>1.257805642824668</v>
      </c>
      <c r="G43" s="96">
        <f t="shared" si="17"/>
        <v>2.4916409319819786</v>
      </c>
      <c r="H43" s="96">
        <f t="shared" si="17"/>
        <v>3.7457178754560094</v>
      </c>
      <c r="I43" s="96">
        <f t="shared" si="17"/>
        <v>5.0338352478302095</v>
      </c>
      <c r="J43" s="96">
        <f t="shared" si="17"/>
        <v>6.3494939889774376</v>
      </c>
      <c r="K43" s="96">
        <f t="shared" si="17"/>
        <v>7.6884330803063143</v>
      </c>
      <c r="L43" s="96">
        <f t="shared" si="17"/>
        <v>7.866065464426093</v>
      </c>
    </row>
    <row r="44" spans="1:12" x14ac:dyDescent="0.25">
      <c r="A44" s="45">
        <f>30%*1.04*1.12</f>
        <v>0.34944000000000003</v>
      </c>
      <c r="B44" s="90" t="s">
        <v>40</v>
      </c>
      <c r="C44" s="91"/>
      <c r="D44" s="93">
        <v>0</v>
      </c>
      <c r="E44" s="93">
        <v>0</v>
      </c>
      <c r="F44" s="93">
        <f>+SUM(D43:F43)*A44</f>
        <v>0.12434651202606607</v>
      </c>
      <c r="G44" s="93">
        <f>G43*$A$44</f>
        <v>0.87067900727178271</v>
      </c>
      <c r="H44" s="93">
        <f t="shared" ref="H44:L44" si="18">H43*$A$44</f>
        <v>1.308903654399348</v>
      </c>
      <c r="I44" s="93">
        <f t="shared" si="18"/>
        <v>1.7590233890017886</v>
      </c>
      <c r="J44" s="93">
        <f t="shared" si="18"/>
        <v>2.218767179508276</v>
      </c>
      <c r="K44" s="93">
        <f t="shared" si="18"/>
        <v>2.6866460555822389</v>
      </c>
      <c r="L44" s="93">
        <f t="shared" si="18"/>
        <v>2.748717915889054</v>
      </c>
    </row>
    <row r="45" spans="1:12" x14ac:dyDescent="0.25">
      <c r="B45" s="94" t="s">
        <v>41</v>
      </c>
      <c r="C45" s="102"/>
      <c r="D45" s="96">
        <f t="shared" ref="D45:E45" si="19">D43-D44</f>
        <v>-0.96203369457902888</v>
      </c>
      <c r="E45" s="96">
        <f t="shared" si="19"/>
        <v>6.0073152561555432E-2</v>
      </c>
      <c r="F45" s="96">
        <f t="shared" ref="F45" si="20">F43-F44</f>
        <v>1.1334591307986019</v>
      </c>
      <c r="G45" s="96">
        <f t="shared" ref="G45" si="21">G43-G44</f>
        <v>1.6209619247101958</v>
      </c>
      <c r="H45" s="96">
        <f t="shared" ref="H45" si="22">H43-H44</f>
        <v>2.4368142210566615</v>
      </c>
      <c r="I45" s="96">
        <f t="shared" ref="I45" si="23">I43-I44</f>
        <v>3.274811858828421</v>
      </c>
      <c r="J45" s="96">
        <f t="shared" ref="J45:L45" si="24">J43-J44</f>
        <v>4.1307268094691612</v>
      </c>
      <c r="K45" s="96">
        <f t="shared" si="24"/>
        <v>5.0017870247240754</v>
      </c>
      <c r="L45" s="96">
        <f t="shared" si="24"/>
        <v>5.1173475485370385</v>
      </c>
    </row>
    <row r="46" spans="1:12" x14ac:dyDescent="0.25">
      <c r="B46" s="90" t="s">
        <v>42</v>
      </c>
      <c r="C46" s="91"/>
      <c r="D46" s="93">
        <v>0</v>
      </c>
      <c r="E46" s="93">
        <v>0</v>
      </c>
      <c r="F46" s="93">
        <v>0</v>
      </c>
      <c r="G46" s="93">
        <v>0</v>
      </c>
      <c r="H46" s="93">
        <v>0</v>
      </c>
      <c r="I46" s="93">
        <v>0</v>
      </c>
      <c r="J46" s="93">
        <v>0</v>
      </c>
      <c r="K46" s="93">
        <v>0</v>
      </c>
      <c r="L46" s="93">
        <v>0</v>
      </c>
    </row>
    <row r="47" spans="1:12" x14ac:dyDescent="0.25">
      <c r="B47" s="90" t="s">
        <v>43</v>
      </c>
      <c r="C47" s="91"/>
      <c r="D47" s="93">
        <f t="shared" ref="D47:J47" si="25">D45</f>
        <v>-0.96203369457902888</v>
      </c>
      <c r="E47" s="93">
        <f t="shared" si="25"/>
        <v>6.0073152561555432E-2</v>
      </c>
      <c r="F47" s="93">
        <f t="shared" si="25"/>
        <v>1.1334591307986019</v>
      </c>
      <c r="G47" s="93">
        <f t="shared" si="25"/>
        <v>1.6209619247101958</v>
      </c>
      <c r="H47" s="93">
        <f t="shared" si="25"/>
        <v>2.4368142210566615</v>
      </c>
      <c r="I47" s="93">
        <f t="shared" si="25"/>
        <v>3.274811858828421</v>
      </c>
      <c r="J47" s="93">
        <f t="shared" si="25"/>
        <v>4.1307268094691612</v>
      </c>
      <c r="K47" s="93">
        <f t="shared" ref="K47:L47" si="26">K45</f>
        <v>5.0017870247240754</v>
      </c>
      <c r="L47" s="93">
        <f t="shared" si="26"/>
        <v>5.1173475485370385</v>
      </c>
    </row>
    <row r="48" spans="1:12" x14ac:dyDescent="0.25">
      <c r="B48" s="90"/>
      <c r="C48" s="91"/>
      <c r="D48" s="93"/>
      <c r="E48" s="93"/>
      <c r="F48" s="93"/>
      <c r="G48" s="93"/>
      <c r="H48" s="93"/>
      <c r="I48" s="93"/>
      <c r="J48" s="93"/>
    </row>
    <row r="49" spans="2:12" x14ac:dyDescent="0.25">
      <c r="B49" s="94" t="s">
        <v>44</v>
      </c>
      <c r="C49" s="95"/>
      <c r="D49" s="96">
        <f>D47+D40</f>
        <v>1.5109428680003991</v>
      </c>
      <c r="E49" s="96">
        <f t="shared" ref="E49:J49" si="27">E47+E40</f>
        <v>3.3573752360007929</v>
      </c>
      <c r="F49" s="96">
        <f t="shared" si="27"/>
        <v>4.4307612142378394</v>
      </c>
      <c r="G49" s="96">
        <f t="shared" si="27"/>
        <v>4.9182640081494338</v>
      </c>
      <c r="H49" s="96">
        <f t="shared" si="27"/>
        <v>5.7341163044958989</v>
      </c>
      <c r="I49" s="96">
        <f t="shared" si="27"/>
        <v>6.5721139422676584</v>
      </c>
      <c r="J49" s="96">
        <f t="shared" si="27"/>
        <v>7.4280288929083991</v>
      </c>
      <c r="K49" s="105">
        <f>SUM(D49:J49)</f>
        <v>33.951602466060422</v>
      </c>
      <c r="L49" s="105">
        <f>SUM(E49:K49)</f>
        <v>66.392262064120445</v>
      </c>
    </row>
    <row r="50" spans="2:12" x14ac:dyDescent="0.25">
      <c r="B50" s="90"/>
      <c r="C50" s="91"/>
      <c r="D50" s="93"/>
      <c r="E50" s="93"/>
      <c r="F50" s="93"/>
      <c r="G50" s="93"/>
      <c r="H50" s="93"/>
      <c r="I50" s="93"/>
      <c r="J50" s="93"/>
      <c r="K50" s="106"/>
    </row>
    <row r="52" spans="2:12" ht="19.5" customHeight="1" x14ac:dyDescent="0.25"/>
    <row r="54" spans="2:12" hidden="1" x14ac:dyDescent="0.25">
      <c r="B54" s="408" t="s">
        <v>162</v>
      </c>
      <c r="C54" s="408"/>
      <c r="D54" s="408"/>
      <c r="E54" s="408"/>
      <c r="F54" s="408"/>
      <c r="G54" s="408"/>
      <c r="H54" s="408"/>
      <c r="I54" s="408"/>
      <c r="J54" s="408"/>
    </row>
    <row r="55" spans="2:12" hidden="1" x14ac:dyDescent="0.25">
      <c r="B55" s="108" t="s">
        <v>163</v>
      </c>
      <c r="C55" s="109"/>
      <c r="D55" s="115">
        <f t="shared" ref="D55:J55" si="28">D6</f>
        <v>0.45</v>
      </c>
      <c r="E55" s="115">
        <f t="shared" si="28"/>
        <v>0.5</v>
      </c>
      <c r="F55" s="115">
        <f t="shared" si="28"/>
        <v>0.55000000000000004</v>
      </c>
      <c r="G55" s="115">
        <f t="shared" si="28"/>
        <v>0.6</v>
      </c>
      <c r="H55" s="115">
        <f t="shared" si="28"/>
        <v>0.65</v>
      </c>
      <c r="I55" s="115">
        <f t="shared" si="28"/>
        <v>0.7</v>
      </c>
      <c r="J55" s="115">
        <f t="shared" si="28"/>
        <v>0.75</v>
      </c>
    </row>
    <row r="56" spans="2:12" hidden="1" x14ac:dyDescent="0.25">
      <c r="B56" s="108" t="s">
        <v>164</v>
      </c>
      <c r="C56" s="109"/>
      <c r="D56" s="110">
        <f t="shared" ref="D56:J56" si="29">D17</f>
        <v>12.9179896875</v>
      </c>
      <c r="E56" s="110">
        <f t="shared" si="29"/>
        <v>19.137762499999997</v>
      </c>
      <c r="F56" s="110">
        <f t="shared" si="29"/>
        <v>21.051538750000006</v>
      </c>
      <c r="G56" s="110">
        <f t="shared" si="29"/>
        <v>22.965315</v>
      </c>
      <c r="H56" s="110">
        <f t="shared" si="29"/>
        <v>24.879091250000002</v>
      </c>
      <c r="I56" s="110">
        <f t="shared" si="29"/>
        <v>26.792867499999996</v>
      </c>
      <c r="J56" s="110">
        <f t="shared" si="29"/>
        <v>28.706643749999998</v>
      </c>
    </row>
    <row r="57" spans="2:12" hidden="1" x14ac:dyDescent="0.25">
      <c r="B57" s="108" t="s">
        <v>165</v>
      </c>
      <c r="C57" s="109"/>
      <c r="D57" s="110">
        <f t="shared" ref="D57:J57" si="30">D43</f>
        <v>-0.96203369457902888</v>
      </c>
      <c r="E57" s="110">
        <f t="shared" si="30"/>
        <v>6.0073152561555432E-2</v>
      </c>
      <c r="F57" s="110">
        <f t="shared" si="30"/>
        <v>1.257805642824668</v>
      </c>
      <c r="G57" s="110">
        <f t="shared" si="30"/>
        <v>2.4916409319819786</v>
      </c>
      <c r="H57" s="110">
        <f t="shared" si="30"/>
        <v>3.7457178754560094</v>
      </c>
      <c r="I57" s="110">
        <f t="shared" si="30"/>
        <v>5.0338352478302095</v>
      </c>
      <c r="J57" s="110">
        <f t="shared" si="30"/>
        <v>6.3494939889774376</v>
      </c>
    </row>
    <row r="58" spans="2:12" hidden="1" x14ac:dyDescent="0.25">
      <c r="B58" s="108" t="s">
        <v>166</v>
      </c>
      <c r="C58" s="109"/>
      <c r="D58" s="110">
        <f>D59/D56*100</f>
        <v>47.455017907557853</v>
      </c>
      <c r="E58" s="110">
        <f t="shared" ref="E58:J58" si="31">E59/E56*100</f>
        <v>44.82570657880828</v>
      </c>
      <c r="F58" s="110">
        <f t="shared" si="31"/>
        <v>43.712391445666164</v>
      </c>
      <c r="G58" s="110">
        <f t="shared" si="31"/>
        <v>42.857650698798516</v>
      </c>
      <c r="H58" s="110">
        <f t="shared" si="31"/>
        <v>42.192788758330359</v>
      </c>
      <c r="I58" s="110">
        <f t="shared" si="31"/>
        <v>41.669893489304748</v>
      </c>
      <c r="J58" s="110">
        <f t="shared" si="31"/>
        <v>41.254755940933784</v>
      </c>
    </row>
    <row r="59" spans="2:12" hidden="1" x14ac:dyDescent="0.25">
      <c r="B59" s="108" t="s">
        <v>167</v>
      </c>
      <c r="C59" s="109"/>
      <c r="D59" s="110">
        <f t="shared" ref="D59:J59" si="32">D31-D24+D38</f>
        <v>6.1302343194996016</v>
      </c>
      <c r="E59" s="110">
        <f t="shared" si="32"/>
        <v>8.5786372639992035</v>
      </c>
      <c r="F59" s="110">
        <f t="shared" si="32"/>
        <v>9.2021310237361007</v>
      </c>
      <c r="G59" s="110">
        <f t="shared" si="32"/>
        <v>9.8423944845787812</v>
      </c>
      <c r="H59" s="110">
        <f t="shared" si="32"/>
        <v>10.497182416104753</v>
      </c>
      <c r="I59" s="110">
        <f t="shared" si="32"/>
        <v>11.164559349980546</v>
      </c>
      <c r="J59" s="110">
        <f t="shared" si="32"/>
        <v>11.842855817895821</v>
      </c>
    </row>
    <row r="60" spans="2:12" hidden="1" x14ac:dyDescent="0.25">
      <c r="B60" s="108" t="s">
        <v>168</v>
      </c>
      <c r="C60" s="109"/>
      <c r="D60" s="110">
        <f t="shared" ref="D60:J60" si="33">D24+D37+D40</f>
        <v>7.7497890625794277</v>
      </c>
      <c r="E60" s="110">
        <f t="shared" si="33"/>
        <v>10.499052083439238</v>
      </c>
      <c r="F60" s="110">
        <f t="shared" si="33"/>
        <v>10.591602083439239</v>
      </c>
      <c r="G60" s="110">
        <f t="shared" si="33"/>
        <v>10.631279583439241</v>
      </c>
      <c r="H60" s="110">
        <f t="shared" si="33"/>
        <v>10.63619095843924</v>
      </c>
      <c r="I60" s="110">
        <f t="shared" si="33"/>
        <v>10.59447290218924</v>
      </c>
      <c r="J60" s="110">
        <f t="shared" si="33"/>
        <v>10.51429394312674</v>
      </c>
    </row>
    <row r="61" spans="2:12" hidden="1" x14ac:dyDescent="0.25">
      <c r="B61" s="108" t="s">
        <v>169</v>
      </c>
      <c r="C61" s="109"/>
      <c r="D61" s="110">
        <f>D56-D59</f>
        <v>6.7877553680003988</v>
      </c>
      <c r="E61" s="110">
        <f t="shared" ref="E61:J61" si="34">E56-E59</f>
        <v>10.559125236000794</v>
      </c>
      <c r="F61" s="110">
        <f t="shared" si="34"/>
        <v>11.849407726263905</v>
      </c>
      <c r="G61" s="110">
        <f t="shared" si="34"/>
        <v>13.122920515421219</v>
      </c>
      <c r="H61" s="110">
        <f t="shared" si="34"/>
        <v>14.381908833895249</v>
      </c>
      <c r="I61" s="110">
        <f t="shared" si="34"/>
        <v>15.62830815001945</v>
      </c>
      <c r="J61" s="110">
        <f t="shared" si="34"/>
        <v>16.863787932104177</v>
      </c>
    </row>
    <row r="62" spans="2:12" hidden="1" x14ac:dyDescent="0.25">
      <c r="B62" s="111" t="s">
        <v>170</v>
      </c>
      <c r="C62" s="112"/>
      <c r="D62" s="113">
        <f>(D60/D61)*D56</f>
        <v>14.748866121878695</v>
      </c>
      <c r="E62" s="113">
        <f t="shared" ref="E62:J62" si="35">(E60/E61)*E56</f>
        <v>19.028883620296064</v>
      </c>
      <c r="F62" s="113">
        <f t="shared" si="35"/>
        <v>18.816933878466834</v>
      </c>
      <c r="G62" s="113">
        <f t="shared" si="35"/>
        <v>18.604904617066044</v>
      </c>
      <c r="H62" s="113">
        <f t="shared" si="35"/>
        <v>18.399418913279572</v>
      </c>
      <c r="I62" s="113">
        <f t="shared" si="35"/>
        <v>18.162958266237123</v>
      </c>
      <c r="J62" s="113">
        <f t="shared" si="35"/>
        <v>17.898119433387659</v>
      </c>
    </row>
    <row r="63" spans="2:12" hidden="1" x14ac:dyDescent="0.25">
      <c r="B63" s="111" t="s">
        <v>171</v>
      </c>
      <c r="C63" s="112"/>
      <c r="D63" s="113">
        <f>(D60/D61)*D55</f>
        <v>0.51377883985057271</v>
      </c>
      <c r="E63" s="113">
        <f t="shared" ref="E63:J63" si="36">(E60/E61)*E55</f>
        <v>0.49715539160589084</v>
      </c>
      <c r="F63" s="113">
        <f t="shared" si="36"/>
        <v>0.49161791715376418</v>
      </c>
      <c r="G63" s="113">
        <f t="shared" si="36"/>
        <v>0.48607836514498609</v>
      </c>
      <c r="H63" s="113">
        <f t="shared" si="36"/>
        <v>0.48070977245327329</v>
      </c>
      <c r="I63" s="113">
        <f t="shared" si="36"/>
        <v>0.47453191736069256</v>
      </c>
      <c r="J63" s="113">
        <f t="shared" si="36"/>
        <v>0.46761264367732802</v>
      </c>
    </row>
    <row r="64" spans="2:12" ht="30" hidden="1" x14ac:dyDescent="0.25">
      <c r="B64" s="116" t="s">
        <v>172</v>
      </c>
      <c r="C64" s="112"/>
      <c r="D64" s="113">
        <f t="shared" ref="D64:J64" si="37">(D60-D40)*D55/D61</f>
        <v>0.34983076087191434</v>
      </c>
      <c r="E64" s="113">
        <f t="shared" si="37"/>
        <v>0.34102020001836919</v>
      </c>
      <c r="F64" s="113">
        <f t="shared" si="37"/>
        <v>0.33857093052067122</v>
      </c>
      <c r="G64" s="113">
        <f t="shared" si="37"/>
        <v>0.33532067003141169</v>
      </c>
      <c r="H64" s="113">
        <f t="shared" si="37"/>
        <v>0.33168599688988587</v>
      </c>
      <c r="I64" s="113">
        <f t="shared" si="37"/>
        <v>0.32684405273379796</v>
      </c>
      <c r="J64" s="113">
        <f t="shared" si="37"/>
        <v>0.32096845124938972</v>
      </c>
    </row>
    <row r="65" spans="2:10" hidden="1" x14ac:dyDescent="0.25"/>
    <row r="66" spans="2:10" hidden="1" x14ac:dyDescent="0.25">
      <c r="B66" s="405" t="s">
        <v>173</v>
      </c>
      <c r="C66" s="409"/>
      <c r="D66" s="409"/>
      <c r="E66" s="409"/>
      <c r="F66" s="409"/>
      <c r="G66" s="409"/>
      <c r="H66" s="409"/>
      <c r="I66" s="409"/>
      <c r="J66" s="406"/>
    </row>
    <row r="67" spans="2:10" hidden="1" x14ac:dyDescent="0.25">
      <c r="B67" s="108" t="s">
        <v>174</v>
      </c>
      <c r="C67" s="109"/>
      <c r="D67" s="115">
        <v>0.05</v>
      </c>
      <c r="E67" s="115">
        <v>0.05</v>
      </c>
      <c r="F67" s="115">
        <v>0.05</v>
      </c>
      <c r="G67" s="115">
        <v>0.05</v>
      </c>
      <c r="H67" s="115">
        <v>0.05</v>
      </c>
      <c r="I67" s="115">
        <v>0.05</v>
      </c>
      <c r="J67" s="115">
        <v>0.05</v>
      </c>
    </row>
    <row r="68" spans="2:10" hidden="1" x14ac:dyDescent="0.25">
      <c r="B68" s="108" t="s">
        <v>175</v>
      </c>
      <c r="C68" s="109"/>
      <c r="D68" s="115">
        <v>0.05</v>
      </c>
      <c r="E68" s="115">
        <v>0.05</v>
      </c>
      <c r="F68" s="115">
        <v>0.05</v>
      </c>
      <c r="G68" s="115">
        <v>0.05</v>
      </c>
      <c r="H68" s="115">
        <v>0.05</v>
      </c>
      <c r="I68" s="115">
        <v>0.05</v>
      </c>
      <c r="J68" s="115">
        <v>0.05</v>
      </c>
    </row>
    <row r="69" spans="2:10" hidden="1" x14ac:dyDescent="0.25">
      <c r="B69" s="108" t="s">
        <v>176</v>
      </c>
      <c r="C69" s="109"/>
      <c r="D69" s="115">
        <v>0.05</v>
      </c>
      <c r="E69" s="115">
        <v>0.05</v>
      </c>
      <c r="F69" s="115">
        <v>0.05</v>
      </c>
      <c r="G69" s="115">
        <v>0.05</v>
      </c>
      <c r="H69" s="115">
        <v>0.05</v>
      </c>
      <c r="I69" s="115">
        <v>0.05</v>
      </c>
      <c r="J69" s="115">
        <v>0.05</v>
      </c>
    </row>
    <row r="70" spans="2:10" hidden="1" x14ac:dyDescent="0.25">
      <c r="B70" s="108" t="s">
        <v>177</v>
      </c>
      <c r="C70" s="109"/>
      <c r="D70" s="110">
        <f>D56*0.95</f>
        <v>12.272090203125</v>
      </c>
      <c r="E70" s="110">
        <f t="shared" ref="E70:J70" si="38">E56*0.95</f>
        <v>18.180874374999998</v>
      </c>
      <c r="F70" s="110">
        <f t="shared" si="38"/>
        <v>19.998961812500006</v>
      </c>
      <c r="G70" s="110">
        <f t="shared" si="38"/>
        <v>21.81704925</v>
      </c>
      <c r="H70" s="110">
        <f t="shared" si="38"/>
        <v>23.635136687500001</v>
      </c>
      <c r="I70" s="110">
        <f t="shared" si="38"/>
        <v>25.453224124999995</v>
      </c>
      <c r="J70" s="110">
        <f t="shared" si="38"/>
        <v>27.271311562499996</v>
      </c>
    </row>
    <row r="71" spans="2:10" hidden="1" x14ac:dyDescent="0.25">
      <c r="B71" s="108" t="s">
        <v>178</v>
      </c>
      <c r="C71" s="109"/>
      <c r="D71" s="110">
        <f>D59*0.95</f>
        <v>5.8237226035246215</v>
      </c>
      <c r="E71" s="110">
        <f t="shared" ref="E71:J71" si="39">E59*0.95</f>
        <v>8.1497054007992435</v>
      </c>
      <c r="F71" s="110">
        <f t="shared" si="39"/>
        <v>8.7420244725492946</v>
      </c>
      <c r="G71" s="110">
        <f t="shared" si="39"/>
        <v>9.3502747603498424</v>
      </c>
      <c r="H71" s="110">
        <f t="shared" si="39"/>
        <v>9.972323295299514</v>
      </c>
      <c r="I71" s="110">
        <f t="shared" si="39"/>
        <v>10.606331382481519</v>
      </c>
      <c r="J71" s="110">
        <f t="shared" si="39"/>
        <v>11.250713027001028</v>
      </c>
    </row>
    <row r="72" spans="2:10" hidden="1" x14ac:dyDescent="0.25">
      <c r="B72" s="108" t="s">
        <v>179</v>
      </c>
      <c r="C72" s="109"/>
      <c r="D72" s="110">
        <f>D60*0.95</f>
        <v>7.3622996094504556</v>
      </c>
      <c r="E72" s="110">
        <f t="shared" ref="E72:J72" si="40">E60*0.95</f>
        <v>9.9740994792672755</v>
      </c>
      <c r="F72" s="110">
        <f t="shared" si="40"/>
        <v>10.062021979267277</v>
      </c>
      <c r="G72" s="110">
        <f t="shared" si="40"/>
        <v>10.099715604267278</v>
      </c>
      <c r="H72" s="110">
        <f t="shared" si="40"/>
        <v>10.104381410517277</v>
      </c>
      <c r="I72" s="110">
        <f t="shared" si="40"/>
        <v>10.064749257079777</v>
      </c>
      <c r="J72" s="110">
        <f t="shared" si="40"/>
        <v>9.9885792459704028</v>
      </c>
    </row>
    <row r="73" spans="2:10" hidden="1" x14ac:dyDescent="0.25">
      <c r="B73" s="108" t="s">
        <v>165</v>
      </c>
      <c r="C73" s="109"/>
      <c r="D73" s="110">
        <f>D70-D71-D72</f>
        <v>-0.91393200985007716</v>
      </c>
      <c r="E73" s="110">
        <f t="shared" ref="E73:J73" si="41">E70-E71-E72</f>
        <v>5.7069494933479348E-2</v>
      </c>
      <c r="F73" s="110">
        <f t="shared" si="41"/>
        <v>1.1949153606834351</v>
      </c>
      <c r="G73" s="110">
        <f t="shared" si="41"/>
        <v>2.36705888538288</v>
      </c>
      <c r="H73" s="110">
        <f t="shared" si="41"/>
        <v>3.55843198168321</v>
      </c>
      <c r="I73" s="110">
        <f t="shared" si="41"/>
        <v>4.7821434854386986</v>
      </c>
      <c r="J73" s="110">
        <f t="shared" si="41"/>
        <v>6.0320192895285665</v>
      </c>
    </row>
    <row r="74" spans="2:10" hidden="1" x14ac:dyDescent="0.25">
      <c r="B74" s="108" t="s">
        <v>180</v>
      </c>
      <c r="C74" s="109"/>
      <c r="D74" s="110">
        <f>D73/D70*100</f>
        <v>-7.4472399951668464</v>
      </c>
      <c r="E74" s="110">
        <f t="shared" ref="E74:J74" si="42">E73/E70*100</f>
        <v>0.31389851640993671</v>
      </c>
      <c r="F74" s="110">
        <f t="shared" si="42"/>
        <v>5.9748869560647586</v>
      </c>
      <c r="G74" s="110">
        <f t="shared" si="42"/>
        <v>10.849583086415226</v>
      </c>
      <c r="H74" s="110">
        <f t="shared" si="42"/>
        <v>15.055686069144548</v>
      </c>
      <c r="I74" s="110">
        <f t="shared" si="42"/>
        <v>18.787967535875772</v>
      </c>
      <c r="J74" s="110">
        <f t="shared" si="42"/>
        <v>22.118552221826487</v>
      </c>
    </row>
    <row r="75" spans="2:10" hidden="1" x14ac:dyDescent="0.25">
      <c r="B75" s="90" t="s">
        <v>181</v>
      </c>
      <c r="C75" s="109"/>
      <c r="D75" s="110">
        <f>D73*72.18%</f>
        <v>-0.65967612470978576</v>
      </c>
      <c r="E75" s="110">
        <f t="shared" ref="E75:J75" si="43">E73*72.18%</f>
        <v>4.11927614429854E-2</v>
      </c>
      <c r="F75" s="110">
        <f t="shared" si="43"/>
        <v>0.8624899073413036</v>
      </c>
      <c r="G75" s="110">
        <f t="shared" si="43"/>
        <v>1.708543103469363</v>
      </c>
      <c r="H75" s="110">
        <f t="shared" si="43"/>
        <v>2.5684762043789413</v>
      </c>
      <c r="I75" s="110">
        <f t="shared" si="43"/>
        <v>3.4517511677896531</v>
      </c>
      <c r="J75" s="110">
        <f t="shared" si="43"/>
        <v>4.3539115231817203</v>
      </c>
    </row>
    <row r="76" spans="2:10" hidden="1" x14ac:dyDescent="0.25">
      <c r="B76" s="108" t="s">
        <v>153</v>
      </c>
      <c r="C76" s="109"/>
      <c r="D76" s="110" t="e">
        <f>D75+#REF!*0.95</f>
        <v>#REF!</v>
      </c>
      <c r="E76" s="110" t="e">
        <f>E75+#REF!*0.95</f>
        <v>#REF!</v>
      </c>
      <c r="F76" s="110" t="e">
        <f>F75+#REF!*0.95</f>
        <v>#REF!</v>
      </c>
      <c r="G76" s="110" t="e">
        <f>G75+#REF!*0.95</f>
        <v>#REF!</v>
      </c>
      <c r="H76" s="110" t="e">
        <f>H75+#REF!*0.95</f>
        <v>#REF!</v>
      </c>
      <c r="I76" s="110" t="e">
        <f>I75+#REF!*0.95</f>
        <v>#REF!</v>
      </c>
      <c r="J76" s="110" t="e">
        <f>J75+#REF!*0.95</f>
        <v>#REF!</v>
      </c>
    </row>
    <row r="77" spans="2:10" hidden="1" x14ac:dyDescent="0.25">
      <c r="B77" s="108" t="s">
        <v>154</v>
      </c>
      <c r="C77" s="109"/>
      <c r="D77" s="110" t="e">
        <f>#REF!*0.95</f>
        <v>#REF!</v>
      </c>
      <c r="E77" s="110" t="e">
        <f>#REF!*0.95</f>
        <v>#REF!</v>
      </c>
      <c r="F77" s="110" t="e">
        <f>#REF!*0.95</f>
        <v>#REF!</v>
      </c>
      <c r="G77" s="110" t="e">
        <f>#REF!*0.95</f>
        <v>#REF!</v>
      </c>
      <c r="H77" s="110" t="e">
        <f>#REF!*0.95</f>
        <v>#REF!</v>
      </c>
      <c r="I77" s="110" t="e">
        <f>#REF!*0.95</f>
        <v>#REF!</v>
      </c>
      <c r="J77" s="110" t="e">
        <f>#REF!*0.95</f>
        <v>#REF!</v>
      </c>
    </row>
    <row r="78" spans="2:10" hidden="1" x14ac:dyDescent="0.25">
      <c r="B78" s="108" t="s">
        <v>155</v>
      </c>
      <c r="C78" s="109"/>
      <c r="D78" s="110" t="e">
        <f>D76+D77</f>
        <v>#REF!</v>
      </c>
      <c r="E78" s="110" t="e">
        <f t="shared" ref="E78:J78" si="44">E76+E77</f>
        <v>#REF!</v>
      </c>
      <c r="F78" s="110" t="e">
        <f t="shared" si="44"/>
        <v>#REF!</v>
      </c>
      <c r="G78" s="110" t="e">
        <f t="shared" si="44"/>
        <v>#REF!</v>
      </c>
      <c r="H78" s="110" t="e">
        <f t="shared" si="44"/>
        <v>#REF!</v>
      </c>
      <c r="I78" s="110" t="e">
        <f t="shared" si="44"/>
        <v>#REF!</v>
      </c>
      <c r="J78" s="110" t="e">
        <f t="shared" si="44"/>
        <v>#REF!</v>
      </c>
    </row>
    <row r="79" spans="2:10" hidden="1" x14ac:dyDescent="0.25">
      <c r="B79" s="108" t="s">
        <v>157</v>
      </c>
      <c r="C79" s="109"/>
      <c r="D79" s="110" t="e">
        <f>D77+#REF!</f>
        <v>#REF!</v>
      </c>
      <c r="E79" s="110" t="e">
        <f>E77+#REF!</f>
        <v>#REF!</v>
      </c>
      <c r="F79" s="110" t="e">
        <f>F77+#REF!</f>
        <v>#REF!</v>
      </c>
      <c r="G79" s="110" t="e">
        <f>G77+#REF!</f>
        <v>#REF!</v>
      </c>
      <c r="H79" s="110" t="e">
        <f>H77+#REF!</f>
        <v>#REF!</v>
      </c>
      <c r="I79" s="110" t="e">
        <f>I77+#REF!</f>
        <v>#REF!</v>
      </c>
      <c r="J79" s="110" t="e">
        <f>J77+#REF!</f>
        <v>#REF!</v>
      </c>
    </row>
    <row r="80" spans="2:10" hidden="1" x14ac:dyDescent="0.25">
      <c r="B80" s="111" t="s">
        <v>158</v>
      </c>
      <c r="C80" s="112"/>
      <c r="D80" s="113" t="e">
        <f>D78/D79</f>
        <v>#REF!</v>
      </c>
      <c r="E80" s="113" t="e">
        <f t="shared" ref="E80:J80" si="45">E78/E79</f>
        <v>#REF!</v>
      </c>
      <c r="F80" s="113" t="e">
        <f t="shared" si="45"/>
        <v>#REF!</v>
      </c>
      <c r="G80" s="113" t="e">
        <f t="shared" si="45"/>
        <v>#REF!</v>
      </c>
      <c r="H80" s="113" t="e">
        <f t="shared" si="45"/>
        <v>#REF!</v>
      </c>
      <c r="I80" s="113" t="e">
        <f t="shared" si="45"/>
        <v>#REF!</v>
      </c>
      <c r="J80" s="113" t="e">
        <f t="shared" si="45"/>
        <v>#REF!</v>
      </c>
    </row>
    <row r="81" spans="2:12" hidden="1" x14ac:dyDescent="0.25"/>
    <row r="82" spans="2:12" ht="87" hidden="1" customHeight="1" x14ac:dyDescent="0.25">
      <c r="B82" s="46" t="s">
        <v>182</v>
      </c>
      <c r="C82" s="50"/>
      <c r="D82" s="50"/>
      <c r="E82" s="50"/>
      <c r="F82" s="117" t="s">
        <v>183</v>
      </c>
      <c r="G82" s="117" t="s">
        <v>184</v>
      </c>
      <c r="H82" s="117" t="s">
        <v>185</v>
      </c>
      <c r="I82" s="117" t="s">
        <v>186</v>
      </c>
      <c r="J82" s="86"/>
    </row>
    <row r="83" spans="2:12" hidden="1" x14ac:dyDescent="0.25">
      <c r="B83" s="114" t="s">
        <v>187</v>
      </c>
      <c r="D83" s="107">
        <f t="shared" ref="D83:J83" si="46">D33</f>
        <v>3.3227553680003989</v>
      </c>
      <c r="E83" s="121">
        <f t="shared" si="46"/>
        <v>5.708125236000793</v>
      </c>
      <c r="F83" s="107">
        <f t="shared" si="46"/>
        <v>6.7558577262639048</v>
      </c>
      <c r="G83" s="107">
        <f t="shared" si="46"/>
        <v>7.7746930154212173</v>
      </c>
      <c r="H83" s="107">
        <f t="shared" si="46"/>
        <v>8.7662699588952471</v>
      </c>
      <c r="I83" s="107">
        <f t="shared" si="46"/>
        <v>9.7318873312694478</v>
      </c>
      <c r="J83" s="107">
        <f t="shared" si="46"/>
        <v>10.672546072416676</v>
      </c>
      <c r="K83" s="11">
        <f>SUM(D83:J83)</f>
        <v>52.732134708267694</v>
      </c>
      <c r="L83" s="11">
        <f>K83/7</f>
        <v>7.533162101181099</v>
      </c>
    </row>
    <row r="84" spans="2:12" hidden="1" x14ac:dyDescent="0.25">
      <c r="B84" s="62" t="s">
        <v>188</v>
      </c>
      <c r="E84" s="107">
        <f>E56</f>
        <v>19.137762499999997</v>
      </c>
      <c r="F84" s="107">
        <f>E84</f>
        <v>19.137762499999997</v>
      </c>
      <c r="G84" s="107">
        <f>F84*0.9</f>
        <v>17.223986249999999</v>
      </c>
      <c r="H84" s="107">
        <f>G84</f>
        <v>17.223986249999999</v>
      </c>
      <c r="I84" s="107">
        <f>E84*0.95</f>
        <v>18.180874374999998</v>
      </c>
      <c r="J84" s="107">
        <f>I84</f>
        <v>18.180874374999998</v>
      </c>
    </row>
    <row r="85" spans="2:12" hidden="1" x14ac:dyDescent="0.25">
      <c r="B85" s="62" t="s">
        <v>189</v>
      </c>
      <c r="E85" s="107">
        <f>E59</f>
        <v>8.5786372639992035</v>
      </c>
      <c r="F85" s="107">
        <f>E85*1.1</f>
        <v>9.436500990399125</v>
      </c>
      <c r="G85" s="107">
        <f>F85</f>
        <v>9.436500990399125</v>
      </c>
      <c r="H85" s="107">
        <f>G85</f>
        <v>9.436500990399125</v>
      </c>
      <c r="I85" s="107">
        <f>H85*1.05</f>
        <v>9.908326039919082</v>
      </c>
      <c r="J85" s="107"/>
    </row>
    <row r="86" spans="2:12" hidden="1" x14ac:dyDescent="0.25">
      <c r="B86" s="62" t="s">
        <v>190</v>
      </c>
      <c r="E86" s="107">
        <f>E61</f>
        <v>10.559125236000794</v>
      </c>
      <c r="F86" s="107">
        <f>F84-F85</f>
        <v>9.7012615096008723</v>
      </c>
      <c r="G86" s="107">
        <f t="shared" ref="G86:I86" si="47">G84-G85</f>
        <v>7.7874852596008743</v>
      </c>
      <c r="H86" s="107">
        <f t="shared" si="47"/>
        <v>7.7874852596008743</v>
      </c>
      <c r="I86" s="107">
        <f t="shared" si="47"/>
        <v>8.2725483350809164</v>
      </c>
      <c r="J86" s="107"/>
    </row>
    <row r="87" spans="2:12" hidden="1" x14ac:dyDescent="0.25">
      <c r="B87" s="62" t="s">
        <v>191</v>
      </c>
      <c r="E87" s="107">
        <f>E60</f>
        <v>10.499052083439238</v>
      </c>
      <c r="F87" s="107">
        <f>E87</f>
        <v>10.499052083439238</v>
      </c>
      <c r="G87" s="107">
        <f t="shared" ref="G87:I87" si="48">F87</f>
        <v>10.499052083439238</v>
      </c>
      <c r="H87" s="107">
        <f t="shared" si="48"/>
        <v>10.499052083439238</v>
      </c>
      <c r="I87" s="107">
        <f t="shared" si="48"/>
        <v>10.499052083439238</v>
      </c>
      <c r="J87" s="107"/>
    </row>
    <row r="88" spans="2:12" hidden="1" x14ac:dyDescent="0.25">
      <c r="B88" s="62" t="s">
        <v>192</v>
      </c>
      <c r="E88" s="107">
        <f>E86-E87</f>
        <v>6.0073152561555432E-2</v>
      </c>
      <c r="F88" s="107">
        <f>F86-F87</f>
        <v>-0.79779057383836616</v>
      </c>
      <c r="G88" s="107">
        <f t="shared" ref="G88:I88" si="49">G86-G87</f>
        <v>-2.7115668238383641</v>
      </c>
      <c r="H88" s="107">
        <f t="shared" si="49"/>
        <v>-2.7115668238383641</v>
      </c>
      <c r="I88" s="107">
        <f t="shared" si="49"/>
        <v>-2.2265037483583221</v>
      </c>
      <c r="J88" s="107"/>
    </row>
    <row r="89" spans="2:12" hidden="1" x14ac:dyDescent="0.25">
      <c r="B89" s="62" t="s">
        <v>193</v>
      </c>
      <c r="E89" s="107">
        <f>E62</f>
        <v>19.028883620296064</v>
      </c>
      <c r="F89" s="107">
        <f>(F87*F84/F86)</f>
        <v>20.711570866236436</v>
      </c>
      <c r="G89" s="107">
        <f t="shared" ref="G89:I89" si="50">(G87*G84/G86)</f>
        <v>23.221299648721196</v>
      </c>
      <c r="H89" s="107">
        <f t="shared" si="50"/>
        <v>23.221299648721196</v>
      </c>
      <c r="I89" s="107">
        <f t="shared" si="50"/>
        <v>23.074141032954593</v>
      </c>
      <c r="J89" s="107"/>
    </row>
    <row r="90" spans="2:12" hidden="1" x14ac:dyDescent="0.25">
      <c r="B90" s="62" t="s">
        <v>194</v>
      </c>
      <c r="E90" s="107">
        <f>E88*27.82%</f>
        <v>1.671235104262472E-2</v>
      </c>
      <c r="F90" s="107">
        <f t="shared" ref="F90:I90" si="51">F88*27.82%</f>
        <v>-0.22194533764183347</v>
      </c>
      <c r="G90" s="107">
        <f t="shared" si="51"/>
        <v>-0.75435789039183287</v>
      </c>
      <c r="H90" s="107">
        <f t="shared" si="51"/>
        <v>-0.75435789039183287</v>
      </c>
      <c r="I90" s="107">
        <f t="shared" si="51"/>
        <v>-0.61941334279328519</v>
      </c>
      <c r="J90" s="107"/>
    </row>
    <row r="91" spans="2:12" hidden="1" x14ac:dyDescent="0.25">
      <c r="B91" s="62" t="s">
        <v>152</v>
      </c>
      <c r="E91" s="107">
        <f>E88-E90</f>
        <v>4.3360801518930708E-2</v>
      </c>
      <c r="F91" s="107">
        <f t="shared" ref="F91:I91" si="52">F88-F90</f>
        <v>-0.57584523619653272</v>
      </c>
      <c r="G91" s="107">
        <f t="shared" si="52"/>
        <v>-1.9572089334465312</v>
      </c>
      <c r="H91" s="107">
        <f t="shared" si="52"/>
        <v>-1.9572089334465312</v>
      </c>
      <c r="I91" s="107">
        <f t="shared" si="52"/>
        <v>-1.607090405565037</v>
      </c>
      <c r="J91" s="107"/>
    </row>
    <row r="92" spans="2:12" hidden="1" x14ac:dyDescent="0.25">
      <c r="B92" s="62" t="s">
        <v>20</v>
      </c>
      <c r="E92" s="107" t="e">
        <f>#REF!</f>
        <v>#REF!</v>
      </c>
      <c r="F92" s="107" t="e">
        <f>E92</f>
        <v>#REF!</v>
      </c>
      <c r="G92" s="107" t="e">
        <f t="shared" ref="G92:I92" si="53">F92</f>
        <v>#REF!</v>
      </c>
      <c r="H92" s="107" t="e">
        <f t="shared" si="53"/>
        <v>#REF!</v>
      </c>
      <c r="I92" s="107" t="e">
        <f t="shared" si="53"/>
        <v>#REF!</v>
      </c>
      <c r="J92" s="107"/>
    </row>
    <row r="93" spans="2:12" hidden="1" x14ac:dyDescent="0.25"/>
    <row r="94" spans="2:12" hidden="1" x14ac:dyDescent="0.25">
      <c r="B94" s="114" t="s">
        <v>153</v>
      </c>
      <c r="E94" s="107" t="e">
        <f>E91+E92</f>
        <v>#REF!</v>
      </c>
      <c r="F94" s="107" t="e">
        <f t="shared" ref="F94:I94" si="54">F91+F92</f>
        <v>#REF!</v>
      </c>
      <c r="G94" s="107" t="e">
        <f t="shared" si="54"/>
        <v>#REF!</v>
      </c>
      <c r="H94" s="107" t="e">
        <f t="shared" si="54"/>
        <v>#REF!</v>
      </c>
      <c r="I94" s="107" t="e">
        <f t="shared" si="54"/>
        <v>#REF!</v>
      </c>
    </row>
    <row r="95" spans="2:12" hidden="1" x14ac:dyDescent="0.25">
      <c r="B95" s="114" t="s">
        <v>154</v>
      </c>
      <c r="E95" s="107" t="e">
        <f>#REF!</f>
        <v>#REF!</v>
      </c>
      <c r="F95" s="107" t="e">
        <f>E95</f>
        <v>#REF!</v>
      </c>
      <c r="G95" s="107" t="e">
        <f t="shared" ref="G95:I95" si="55">F95</f>
        <v>#REF!</v>
      </c>
      <c r="H95" s="107" t="e">
        <f t="shared" si="55"/>
        <v>#REF!</v>
      </c>
      <c r="I95" s="107" t="e">
        <f t="shared" si="55"/>
        <v>#REF!</v>
      </c>
    </row>
    <row r="96" spans="2:12" hidden="1" x14ac:dyDescent="0.25">
      <c r="B96" s="114" t="s">
        <v>155</v>
      </c>
      <c r="E96" s="107" t="e">
        <f>E94+E95</f>
        <v>#REF!</v>
      </c>
      <c r="F96" s="107" t="e">
        <f t="shared" ref="F96:I96" si="56">F94+F95</f>
        <v>#REF!</v>
      </c>
      <c r="G96" s="107" t="e">
        <f t="shared" si="56"/>
        <v>#REF!</v>
      </c>
      <c r="H96" s="107" t="e">
        <f t="shared" si="56"/>
        <v>#REF!</v>
      </c>
      <c r="I96" s="107" t="e">
        <f t="shared" si="56"/>
        <v>#REF!</v>
      </c>
    </row>
    <row r="97" spans="2:9" hidden="1" x14ac:dyDescent="0.25">
      <c r="B97" s="114" t="s">
        <v>156</v>
      </c>
      <c r="E97" s="107" t="e">
        <f>#REF!</f>
        <v>#REF!</v>
      </c>
      <c r="F97" s="107" t="e">
        <f>E97</f>
        <v>#REF!</v>
      </c>
      <c r="G97" s="107" t="e">
        <f t="shared" ref="G97:I97" si="57">F97</f>
        <v>#REF!</v>
      </c>
      <c r="H97" s="107" t="e">
        <f t="shared" si="57"/>
        <v>#REF!</v>
      </c>
      <c r="I97" s="107" t="e">
        <f t="shared" si="57"/>
        <v>#REF!</v>
      </c>
    </row>
    <row r="98" spans="2:9" hidden="1" x14ac:dyDescent="0.25">
      <c r="B98" s="114" t="s">
        <v>157</v>
      </c>
      <c r="E98" s="107" t="e">
        <f>E95+E97</f>
        <v>#REF!</v>
      </c>
      <c r="F98" s="107" t="e">
        <f t="shared" ref="F98:I98" si="58">F95+F97</f>
        <v>#REF!</v>
      </c>
      <c r="G98" s="107" t="e">
        <f t="shared" si="58"/>
        <v>#REF!</v>
      </c>
      <c r="H98" s="107" t="e">
        <f t="shared" si="58"/>
        <v>#REF!</v>
      </c>
      <c r="I98" s="107" t="e">
        <f t="shared" si="58"/>
        <v>#REF!</v>
      </c>
    </row>
    <row r="99" spans="2:9" hidden="1" x14ac:dyDescent="0.25">
      <c r="B99" s="114" t="s">
        <v>158</v>
      </c>
      <c r="E99" s="107" t="e">
        <f>E96/E98</f>
        <v>#REF!</v>
      </c>
      <c r="F99" s="107" t="e">
        <f t="shared" ref="F99:I99" si="59">F96/F98</f>
        <v>#REF!</v>
      </c>
      <c r="G99" s="107" t="e">
        <f t="shared" si="59"/>
        <v>#REF!</v>
      </c>
      <c r="H99" s="107" t="e">
        <f t="shared" si="59"/>
        <v>#REF!</v>
      </c>
      <c r="I99" s="107" t="e">
        <f t="shared" si="59"/>
        <v>#REF!</v>
      </c>
    </row>
    <row r="100" spans="2:9" hidden="1" x14ac:dyDescent="0.25">
      <c r="B100" s="114" t="s">
        <v>159</v>
      </c>
      <c r="E100" s="107" t="e">
        <f>AVERAGE(E99:I99)</f>
        <v>#REF!</v>
      </c>
      <c r="F100" s="107"/>
      <c r="G100" s="107"/>
      <c r="H100" s="107"/>
      <c r="I100" s="107"/>
    </row>
    <row r="101" spans="2:9" hidden="1" x14ac:dyDescent="0.25">
      <c r="B101" s="114" t="s">
        <v>160</v>
      </c>
      <c r="E101" s="107" t="e">
        <f>E94/E97</f>
        <v>#REF!</v>
      </c>
      <c r="F101" s="107" t="e">
        <f t="shared" ref="F101:I101" si="60">F94/F97</f>
        <v>#REF!</v>
      </c>
      <c r="G101" s="107" t="e">
        <f t="shared" si="60"/>
        <v>#REF!</v>
      </c>
      <c r="H101" s="107" t="e">
        <f t="shared" si="60"/>
        <v>#REF!</v>
      </c>
      <c r="I101" s="107" t="e">
        <f t="shared" si="60"/>
        <v>#REF!</v>
      </c>
    </row>
    <row r="102" spans="2:9" hidden="1" x14ac:dyDescent="0.25">
      <c r="B102" s="114" t="s">
        <v>161</v>
      </c>
      <c r="E102" s="107" t="e">
        <f>AVERAGE(E101:I101)</f>
        <v>#REF!</v>
      </c>
    </row>
    <row r="103" spans="2:9" hidden="1" x14ac:dyDescent="0.25"/>
    <row r="104" spans="2:9" hidden="1" x14ac:dyDescent="0.25">
      <c r="B104" s="114" t="s">
        <v>195</v>
      </c>
      <c r="E104" s="107" t="e">
        <f>E95*1.01</f>
        <v>#REF!</v>
      </c>
    </row>
    <row r="105" spans="2:9" hidden="1" x14ac:dyDescent="0.25">
      <c r="B105" s="114" t="s">
        <v>196</v>
      </c>
      <c r="E105" s="107" t="e">
        <f>(E94+E104)/(E104+E97)</f>
        <v>#REF!</v>
      </c>
    </row>
    <row r="106" spans="2:9" hidden="1" x14ac:dyDescent="0.25"/>
    <row r="107" spans="2:9" ht="30" hidden="1" x14ac:dyDescent="0.25">
      <c r="B107" s="114"/>
      <c r="H107" s="118" t="s">
        <v>197</v>
      </c>
      <c r="I107" s="118" t="s">
        <v>198</v>
      </c>
    </row>
    <row r="108" spans="2:9" hidden="1" x14ac:dyDescent="0.25">
      <c r="B108" s="80" t="s">
        <v>199</v>
      </c>
    </row>
    <row r="109" spans="2:9" hidden="1" x14ac:dyDescent="0.25">
      <c r="B109" s="62" t="s">
        <v>200</v>
      </c>
      <c r="D109" s="107" t="e">
        <f>E99</f>
        <v>#REF!</v>
      </c>
    </row>
    <row r="110" spans="2:9" hidden="1" x14ac:dyDescent="0.25">
      <c r="B110" s="62" t="s">
        <v>201</v>
      </c>
      <c r="D110" s="107" t="e">
        <f>G99</f>
        <v>#REF!</v>
      </c>
    </row>
    <row r="111" spans="2:9" hidden="1" x14ac:dyDescent="0.25">
      <c r="B111" s="62" t="s">
        <v>202</v>
      </c>
      <c r="D111" s="107" t="e">
        <f>F99</f>
        <v>#REF!</v>
      </c>
    </row>
    <row r="112" spans="2:9" hidden="1" x14ac:dyDescent="0.25">
      <c r="B112" s="62" t="s">
        <v>203</v>
      </c>
      <c r="D112" s="107" t="e">
        <f>E105</f>
        <v>#REF!</v>
      </c>
    </row>
    <row r="113" spans="2:4" ht="30" hidden="1" x14ac:dyDescent="0.25">
      <c r="B113" s="119" t="s">
        <v>186</v>
      </c>
      <c r="D113" s="107" t="e">
        <f>I101</f>
        <v>#REF!</v>
      </c>
    </row>
    <row r="114" spans="2:4" hidden="1" x14ac:dyDescent="0.25"/>
    <row r="115" spans="2:4" hidden="1" x14ac:dyDescent="0.25"/>
  </sheetData>
  <mergeCells count="3">
    <mergeCell ref="B1:J1"/>
    <mergeCell ref="B54:J54"/>
    <mergeCell ref="B66:J66"/>
  </mergeCells>
  <phoneticPr fontId="7" type="noConversion"/>
  <dataValidations count="1">
    <dataValidation type="list" allowBlank="1" showInputMessage="1" showErrorMessage="1" sqref="A6">
      <formula1>"0%,5%,2%"</formula1>
    </dataValidation>
  </dataValidations>
  <pageMargins left="0.7" right="0.7"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62"/>
  <sheetViews>
    <sheetView showGridLines="0" topLeftCell="A4" workbookViewId="0">
      <selection activeCell="A8" sqref="A8"/>
    </sheetView>
  </sheetViews>
  <sheetFormatPr defaultRowHeight="15" x14ac:dyDescent="0.25"/>
  <cols>
    <col min="1" max="1" width="5.85546875" customWidth="1"/>
    <col min="2" max="2" width="58.5703125" style="62" customWidth="1"/>
    <col min="3" max="3" width="9.140625" style="47" customWidth="1"/>
    <col min="4" max="10" width="12.7109375" style="47" customWidth="1"/>
    <col min="11" max="11" width="15.85546875" customWidth="1"/>
  </cols>
  <sheetData>
    <row r="2" spans="1:24" ht="21" customHeight="1" x14ac:dyDescent="0.25">
      <c r="B2" s="61" t="s">
        <v>209</v>
      </c>
      <c r="C2" s="48"/>
      <c r="D2" s="48"/>
      <c r="E2" s="48"/>
      <c r="F2" s="48"/>
      <c r="G2" s="48"/>
      <c r="H2" s="48"/>
      <c r="I2" s="48"/>
      <c r="J2" s="48"/>
      <c r="K2" s="48"/>
      <c r="L2" s="48"/>
    </row>
    <row r="3" spans="1:24" ht="9.75" customHeight="1" x14ac:dyDescent="0.25"/>
    <row r="4" spans="1:24" ht="18.75" customHeight="1" x14ac:dyDescent="0.25">
      <c r="B4" s="410" t="s">
        <v>137</v>
      </c>
      <c r="C4" s="410"/>
      <c r="D4" s="410"/>
      <c r="E4" s="410"/>
      <c r="F4" s="410"/>
      <c r="G4" s="410"/>
      <c r="H4" s="410"/>
      <c r="I4" s="410"/>
      <c r="J4" s="410"/>
      <c r="K4" s="410"/>
      <c r="L4" s="410"/>
    </row>
    <row r="5" spans="1:24" x14ac:dyDescent="0.25">
      <c r="B5" s="63"/>
      <c r="C5" s="49"/>
      <c r="D5" s="49"/>
      <c r="E5" s="49"/>
      <c r="F5" s="49"/>
      <c r="G5" s="49"/>
      <c r="H5" s="49"/>
      <c r="I5" s="49"/>
      <c r="J5" s="49"/>
    </row>
    <row r="6" spans="1:24" ht="17.25" customHeight="1" x14ac:dyDescent="0.25">
      <c r="B6" s="46" t="s">
        <v>24</v>
      </c>
      <c r="C6" s="50"/>
      <c r="D6" s="89" t="s">
        <v>57</v>
      </c>
      <c r="E6" s="89" t="s">
        <v>58</v>
      </c>
      <c r="F6" s="89" t="s">
        <v>59</v>
      </c>
      <c r="G6" s="89" t="s">
        <v>60</v>
      </c>
      <c r="H6" s="89" t="s">
        <v>287</v>
      </c>
      <c r="I6" s="89" t="s">
        <v>288</v>
      </c>
      <c r="J6" s="89" t="s">
        <v>289</v>
      </c>
      <c r="K6" s="89" t="s">
        <v>290</v>
      </c>
      <c r="L6" s="89" t="s">
        <v>291</v>
      </c>
    </row>
    <row r="7" spans="1:24" x14ac:dyDescent="0.25">
      <c r="B7" s="46" t="s">
        <v>25</v>
      </c>
      <c r="C7" s="51"/>
      <c r="D7" s="50">
        <v>9</v>
      </c>
      <c r="E7" s="50">
        <v>12</v>
      </c>
      <c r="F7" s="50">
        <v>12</v>
      </c>
      <c r="G7" s="50">
        <v>12</v>
      </c>
      <c r="H7" s="50">
        <v>12</v>
      </c>
      <c r="I7" s="50">
        <v>12</v>
      </c>
      <c r="J7" s="50">
        <v>12</v>
      </c>
      <c r="K7" s="50">
        <v>12</v>
      </c>
      <c r="L7" s="50">
        <v>12</v>
      </c>
    </row>
    <row r="8" spans="1:24" ht="18" customHeight="1" x14ac:dyDescent="0.25">
      <c r="A8" s="79">
        <v>0</v>
      </c>
      <c r="B8" s="64" t="s">
        <v>66</v>
      </c>
      <c r="C8" s="52"/>
      <c r="D8" s="120">
        <f>+'Project Details'!D6-$A$8</f>
        <v>0.45</v>
      </c>
      <c r="E8" s="120">
        <f>+'Project Details'!E6-$A$8</f>
        <v>0.5</v>
      </c>
      <c r="F8" s="120">
        <f>+'Project Details'!F6-$A$8</f>
        <v>0.55000000000000004</v>
      </c>
      <c r="G8" s="120">
        <f>+'Project Details'!G6-$A$8</f>
        <v>0.6</v>
      </c>
      <c r="H8" s="120">
        <f>+'Project Details'!H6-$A$8</f>
        <v>0.65</v>
      </c>
      <c r="I8" s="120">
        <f>+'Project Details'!I6-$A$8</f>
        <v>0.7</v>
      </c>
      <c r="J8" s="120">
        <f>+'Project Details'!J6-$A$8</f>
        <v>0.75</v>
      </c>
      <c r="K8" s="120">
        <f>+'Project Details'!K6-$A$8</f>
        <v>0.8</v>
      </c>
      <c r="L8" s="120">
        <f>+'Project Details'!L6-$A$8</f>
        <v>0.8</v>
      </c>
    </row>
    <row r="9" spans="1:24" ht="18" customHeight="1" x14ac:dyDescent="0.25">
      <c r="B9" s="65" t="s">
        <v>206</v>
      </c>
      <c r="C9" s="53"/>
      <c r="D9" s="54">
        <f>+'Project Details'!D8</f>
        <v>1.484409375</v>
      </c>
      <c r="E9" s="54">
        <f>+'Project Details'!E8</f>
        <v>2.199125</v>
      </c>
      <c r="F9" s="54">
        <f>+'Project Details'!F8</f>
        <v>2.4190375000000004</v>
      </c>
      <c r="G9" s="54">
        <f>+'Project Details'!G8</f>
        <v>2.6389499999999999</v>
      </c>
      <c r="H9" s="54">
        <f>+'Project Details'!H8</f>
        <v>2.8588625000000003</v>
      </c>
      <c r="I9" s="54">
        <f>+'Project Details'!I8</f>
        <v>3.0787749999999998</v>
      </c>
      <c r="J9" s="54">
        <f>+'Project Details'!J8</f>
        <v>3.2986874999999998</v>
      </c>
      <c r="K9" s="54">
        <f>+'Project Details'!K8</f>
        <v>3.5186000000000002</v>
      </c>
      <c r="L9" s="54">
        <f>+'Project Details'!L8</f>
        <v>3.5186000000000002</v>
      </c>
    </row>
    <row r="10" spans="1:24" ht="18" customHeight="1" x14ac:dyDescent="0.25">
      <c r="B10" s="65" t="s">
        <v>74</v>
      </c>
      <c r="C10" s="53"/>
      <c r="D10" s="54">
        <f>+SUM('Project Details'!D10:D13)</f>
        <v>9.5468624999999996</v>
      </c>
      <c r="E10" s="54">
        <f>+SUM('Project Details'!E10:E13)</f>
        <v>14.143500000000001</v>
      </c>
      <c r="F10" s="54">
        <f>+SUM('Project Details'!F10:F13)</f>
        <v>15.55785</v>
      </c>
      <c r="G10" s="54">
        <f>+SUM('Project Details'!G10:G13)</f>
        <v>16.972200000000001</v>
      </c>
      <c r="H10" s="54">
        <f>+SUM('Project Details'!H10:H13)</f>
        <v>18.38655</v>
      </c>
      <c r="I10" s="54">
        <f>+SUM('Project Details'!I10:I13)</f>
        <v>19.800899999999999</v>
      </c>
      <c r="J10" s="54">
        <f>+SUM('Project Details'!J10:J13)</f>
        <v>21.215249999999997</v>
      </c>
      <c r="K10" s="54">
        <f>+SUM('Project Details'!K10:K13)</f>
        <v>22.6296</v>
      </c>
      <c r="L10" s="54">
        <f>+SUM('Project Details'!L10:L13)</f>
        <v>22.6296</v>
      </c>
      <c r="M10" s="54"/>
    </row>
    <row r="11" spans="1:24" ht="18" customHeight="1" x14ac:dyDescent="0.25">
      <c r="B11" s="65" t="str">
        <f>+'Project Details'!B14</f>
        <v xml:space="preserve">Diagnostic Revenue </v>
      </c>
      <c r="C11" s="53"/>
      <c r="D11" s="54">
        <f>+'Project Details'!D14</f>
        <v>1.8867178124999999</v>
      </c>
      <c r="E11" s="54">
        <f>+'Project Details'!E14</f>
        <v>2.7951375000000005</v>
      </c>
      <c r="F11" s="54">
        <f>+'Project Details'!F14</f>
        <v>3.0746512500000009</v>
      </c>
      <c r="G11" s="54">
        <f>+'Project Details'!G14</f>
        <v>3.3541650000000005</v>
      </c>
      <c r="H11" s="54">
        <f>+'Project Details'!H14</f>
        <v>3.633678750000001</v>
      </c>
      <c r="I11" s="54">
        <f>+'Project Details'!I14</f>
        <v>3.9131925000000005</v>
      </c>
      <c r="J11" s="54">
        <f>+'Project Details'!J14</f>
        <v>4.1927062500000005</v>
      </c>
      <c r="K11" s="54">
        <f>+'Project Details'!K14</f>
        <v>4.472220000000001</v>
      </c>
      <c r="L11" s="54">
        <f>+'Project Details'!L14</f>
        <v>4.472220000000001</v>
      </c>
      <c r="P11" s="128">
        <f t="shared" ref="P11:V11" si="0">D15-P15</f>
        <v>1.8395859374999999</v>
      </c>
      <c r="Q11" s="128">
        <f t="shared" si="0"/>
        <v>3.0886874999999998</v>
      </c>
      <c r="R11" s="128">
        <f t="shared" si="0"/>
        <v>3.3975562500000001</v>
      </c>
      <c r="S11" s="128">
        <f t="shared" si="0"/>
        <v>3.7064250000000003</v>
      </c>
      <c r="T11" s="128">
        <f t="shared" si="0"/>
        <v>4.0152937499999997</v>
      </c>
      <c r="U11" s="128">
        <f t="shared" si="0"/>
        <v>4.3241624999999999</v>
      </c>
      <c r="V11" s="128">
        <f t="shared" si="0"/>
        <v>4.6330312499999993</v>
      </c>
    </row>
    <row r="12" spans="1:24" ht="18" customHeight="1" x14ac:dyDescent="0.25">
      <c r="A12" s="79">
        <v>0</v>
      </c>
      <c r="B12" s="68" t="s">
        <v>26</v>
      </c>
      <c r="C12" s="69"/>
      <c r="D12" s="70">
        <f>SUM(D9:D11)*(1-$A$12)</f>
        <v>12.9179896875</v>
      </c>
      <c r="E12" s="70">
        <f t="shared" ref="E12:L12" si="1">SUM(E9:E11)*(1-$A$12)</f>
        <v>19.137762500000001</v>
      </c>
      <c r="F12" s="70">
        <f t="shared" si="1"/>
        <v>21.051538750000002</v>
      </c>
      <c r="G12" s="70">
        <f t="shared" si="1"/>
        <v>22.965315000000004</v>
      </c>
      <c r="H12" s="70">
        <f t="shared" si="1"/>
        <v>24.879091250000002</v>
      </c>
      <c r="I12" s="70">
        <f t="shared" si="1"/>
        <v>26.7928675</v>
      </c>
      <c r="J12" s="70">
        <f t="shared" si="1"/>
        <v>28.706643749999998</v>
      </c>
      <c r="K12" s="70">
        <f t="shared" si="1"/>
        <v>30.620419999999999</v>
      </c>
      <c r="L12" s="70">
        <f t="shared" si="1"/>
        <v>30.620419999999999</v>
      </c>
      <c r="P12" s="45">
        <f t="shared" ref="P12:V12" si="2">P11/D10</f>
        <v>0.19269010499522748</v>
      </c>
      <c r="Q12" s="45">
        <f t="shared" si="2"/>
        <v>0.21838211899459112</v>
      </c>
      <c r="R12" s="45">
        <f t="shared" si="2"/>
        <v>0.21838211899459115</v>
      </c>
      <c r="S12" s="45">
        <f t="shared" si="2"/>
        <v>0.21838211899459117</v>
      </c>
      <c r="T12" s="45">
        <f t="shared" si="2"/>
        <v>0.21838211899459115</v>
      </c>
      <c r="U12" s="45">
        <f t="shared" si="2"/>
        <v>0.21838211899459117</v>
      </c>
      <c r="V12" s="45">
        <f t="shared" si="2"/>
        <v>0.21838211899459115</v>
      </c>
    </row>
    <row r="13" spans="1:24" ht="18" customHeight="1" x14ac:dyDescent="0.25">
      <c r="B13" s="67" t="s">
        <v>27</v>
      </c>
      <c r="C13" s="53"/>
      <c r="D13" s="54"/>
      <c r="E13" s="54"/>
      <c r="F13" s="54"/>
      <c r="G13" s="54"/>
      <c r="H13" s="54"/>
      <c r="I13" s="54"/>
      <c r="J13" s="54"/>
    </row>
    <row r="14" spans="1:24" ht="18" customHeight="1" x14ac:dyDescent="0.25">
      <c r="B14" s="63"/>
      <c r="C14" s="53"/>
      <c r="D14" s="54"/>
      <c r="E14" s="54"/>
      <c r="F14" s="54"/>
      <c r="G14" s="54"/>
      <c r="H14" s="54"/>
      <c r="I14" s="54"/>
      <c r="J14" s="54"/>
    </row>
    <row r="15" spans="1:24" ht="29.25" customHeight="1" x14ac:dyDescent="0.25">
      <c r="B15" s="71" t="s">
        <v>461</v>
      </c>
      <c r="C15" s="57">
        <f>+'Project Details'!C21</f>
        <v>0.3</v>
      </c>
      <c r="D15" s="54">
        <f>+'Project Details'!D21</f>
        <v>2.4527812499999997</v>
      </c>
      <c r="E15" s="54">
        <f>+'Project Details'!E21</f>
        <v>3.63375</v>
      </c>
      <c r="F15" s="54">
        <f>+'Project Details'!F21</f>
        <v>3.997125</v>
      </c>
      <c r="G15" s="54">
        <f>+'Project Details'!G21</f>
        <v>4.3605</v>
      </c>
      <c r="H15" s="54">
        <f>+'Project Details'!H21</f>
        <v>4.7238749999999996</v>
      </c>
      <c r="I15" s="54">
        <f>+'Project Details'!I21</f>
        <v>5.08725</v>
      </c>
      <c r="J15" s="54">
        <f>+'Project Details'!J21</f>
        <v>5.4506249999999987</v>
      </c>
      <c r="K15" s="54">
        <f>+'Project Details'!K21</f>
        <v>5.8139999999999992</v>
      </c>
      <c r="L15" s="54">
        <f>+'Project Details'!L21</f>
        <v>5.8139999999999992</v>
      </c>
      <c r="N15" s="124" t="s">
        <v>205</v>
      </c>
      <c r="O15" s="126">
        <v>0.25</v>
      </c>
      <c r="P15" s="125">
        <f>$O$15*D15</f>
        <v>0.61319531249999992</v>
      </c>
      <c r="Q15" s="125">
        <f t="shared" ref="Q15:V15" si="3">$O$16*E15</f>
        <v>0.54506250000000001</v>
      </c>
      <c r="R15" s="125">
        <f t="shared" si="3"/>
        <v>0.59956874999999998</v>
      </c>
      <c r="S15" s="125">
        <f t="shared" si="3"/>
        <v>0.65407499999999996</v>
      </c>
      <c r="T15" s="125">
        <f t="shared" si="3"/>
        <v>0.70858124999999994</v>
      </c>
      <c r="U15" s="125">
        <f t="shared" si="3"/>
        <v>0.76308750000000003</v>
      </c>
      <c r="V15" s="125">
        <f t="shared" si="3"/>
        <v>0.81759374999999979</v>
      </c>
      <c r="W15" s="123"/>
      <c r="X15" s="123"/>
    </row>
    <row r="16" spans="1:24" ht="21.75" customHeight="1" x14ac:dyDescent="0.25">
      <c r="B16" s="71" t="str">
        <f>+'Project Details'!B22</f>
        <v>Digonistic Expenses @25% % of Digonistic Revenues</v>
      </c>
      <c r="C16" s="57">
        <f>+'Project Details'!C22</f>
        <v>0.25</v>
      </c>
      <c r="D16" s="54">
        <f>+'Project Details'!D22</f>
        <v>0.47167945312499998</v>
      </c>
      <c r="E16" s="54">
        <f>+'Project Details'!E22</f>
        <v>0.69878437500000012</v>
      </c>
      <c r="F16" s="54">
        <f>+'Project Details'!F22</f>
        <v>0.76866281250000024</v>
      </c>
      <c r="G16" s="54">
        <f>+'Project Details'!G22</f>
        <v>0.83854125000000013</v>
      </c>
      <c r="H16" s="54">
        <f>+'Project Details'!H22</f>
        <v>0.90841968750000024</v>
      </c>
      <c r="I16" s="54">
        <f>+'Project Details'!I22</f>
        <v>0.97829812500000013</v>
      </c>
      <c r="J16" s="54">
        <f>+'Project Details'!J22</f>
        <v>1.0481765625000001</v>
      </c>
      <c r="K16" s="54">
        <f>+'Project Details'!K22</f>
        <v>1.1180550000000002</v>
      </c>
      <c r="L16" s="54">
        <f>+'Project Details'!L22</f>
        <v>1.1180550000000002</v>
      </c>
      <c r="O16" s="126">
        <v>0.15</v>
      </c>
      <c r="P16" s="129">
        <f t="shared" ref="P16:V16" si="4">P15/D10</f>
        <v>6.4230034998409152E-2</v>
      </c>
      <c r="Q16" s="129">
        <f t="shared" si="4"/>
        <v>3.8538020999045491E-2</v>
      </c>
      <c r="R16" s="129">
        <f t="shared" si="4"/>
        <v>3.8538020999045498E-2</v>
      </c>
      <c r="S16" s="129">
        <f t="shared" si="4"/>
        <v>3.8538020999045491E-2</v>
      </c>
      <c r="T16" s="129">
        <f t="shared" si="4"/>
        <v>3.8538020999045498E-2</v>
      </c>
      <c r="U16" s="129">
        <f t="shared" si="4"/>
        <v>3.8538020999045505E-2</v>
      </c>
      <c r="V16" s="129">
        <f t="shared" si="4"/>
        <v>3.8538020999045491E-2</v>
      </c>
    </row>
    <row r="17" spans="1:22" ht="28.5" customHeight="1" x14ac:dyDescent="0.25">
      <c r="B17" s="71" t="s">
        <v>128</v>
      </c>
      <c r="C17" s="57">
        <v>0.2</v>
      </c>
      <c r="D17" s="54">
        <f>+'Project Details'!D23</f>
        <v>0.22266140625</v>
      </c>
      <c r="E17" s="54">
        <f>+'Project Details'!E23</f>
        <v>0.32986874999999999</v>
      </c>
      <c r="F17" s="54">
        <f>+'Project Details'!F23</f>
        <v>0.36285562500000007</v>
      </c>
      <c r="G17" s="54">
        <f>+'Project Details'!G23</f>
        <v>0.39584249999999999</v>
      </c>
      <c r="H17" s="54">
        <f>+'Project Details'!H23</f>
        <v>0.42882937500000001</v>
      </c>
      <c r="I17" s="54">
        <f>+'Project Details'!I23</f>
        <v>0.46181624999999993</v>
      </c>
      <c r="J17" s="54">
        <f>+'Project Details'!J23</f>
        <v>0.49480312499999995</v>
      </c>
      <c r="K17" s="54">
        <f>+'Project Details'!K23</f>
        <v>0.52778999999999998</v>
      </c>
      <c r="L17" s="54">
        <f>+'Project Details'!L23</f>
        <v>0.52778999999999998</v>
      </c>
    </row>
    <row r="18" spans="1:22" ht="18" customHeight="1" x14ac:dyDescent="0.25">
      <c r="B18" s="63" t="s">
        <v>129</v>
      </c>
      <c r="C18" s="57">
        <v>0.15</v>
      </c>
      <c r="D18" s="54">
        <f>+'Project Details'!D24</f>
        <v>3.4649999999999999</v>
      </c>
      <c r="E18" s="54">
        <f>+'Project Details'!E24</f>
        <v>4.8510000000000009</v>
      </c>
      <c r="F18" s="54">
        <f>+'Project Details'!F24</f>
        <v>5.0935500000000014</v>
      </c>
      <c r="G18" s="54">
        <f>+'Project Details'!G24</f>
        <v>5.3482275000000019</v>
      </c>
      <c r="H18" s="54">
        <f>+'Project Details'!H24</f>
        <v>5.6156388750000019</v>
      </c>
      <c r="I18" s="54">
        <f>+'Project Details'!I24</f>
        <v>5.896420818750002</v>
      </c>
      <c r="J18" s="54">
        <f>+'Project Details'!J24</f>
        <v>6.1912418596875023</v>
      </c>
      <c r="K18" s="54">
        <f>+'Project Details'!K24</f>
        <v>6.5008039526718777</v>
      </c>
      <c r="L18" s="54">
        <f>+'Project Details'!L24</f>
        <v>6.8258441503054721</v>
      </c>
      <c r="P18" s="127">
        <v>1.3646860369570313</v>
      </c>
      <c r="Q18" s="127">
        <v>1.5440447732428129</v>
      </c>
      <c r="R18" s="127">
        <v>1.824780186559688</v>
      </c>
      <c r="S18" s="127">
        <v>1.965147893218125</v>
      </c>
      <c r="T18" s="127">
        <v>2.1055155998765627</v>
      </c>
      <c r="U18" s="127">
        <v>2.2458833065350001</v>
      </c>
      <c r="V18" s="127">
        <v>2.386251013193438</v>
      </c>
    </row>
    <row r="19" spans="1:22" ht="18" customHeight="1" x14ac:dyDescent="0.25">
      <c r="B19" s="63" t="s">
        <v>47</v>
      </c>
      <c r="C19" s="58">
        <v>0.08</v>
      </c>
      <c r="D19" s="59">
        <f>+'Project Details'!D25</f>
        <v>1.033439175</v>
      </c>
      <c r="E19" s="59">
        <f>+'Project Details'!E25</f>
        <v>1.5310209999999997</v>
      </c>
      <c r="F19" s="59">
        <f>+'Project Details'!F25</f>
        <v>1.6841231000000005</v>
      </c>
      <c r="G19" s="59">
        <f>+'Project Details'!G25</f>
        <v>1.8372252</v>
      </c>
      <c r="H19" s="59">
        <f>+'Project Details'!H25</f>
        <v>1.9903273000000001</v>
      </c>
      <c r="I19" s="59">
        <f>+'Project Details'!I25</f>
        <v>2.1434293999999996</v>
      </c>
      <c r="J19" s="59">
        <f>+'Project Details'!J25</f>
        <v>2.2965314999999999</v>
      </c>
      <c r="K19" s="59">
        <f>+'Project Details'!K25</f>
        <v>2.4496335999999999</v>
      </c>
      <c r="L19" s="59">
        <f>+'Project Details'!L25</f>
        <v>2.4496335999999999</v>
      </c>
      <c r="P19" s="1"/>
    </row>
    <row r="20" spans="1:22" ht="18" customHeight="1" x14ac:dyDescent="0.25">
      <c r="B20" s="63" t="s">
        <v>48</v>
      </c>
      <c r="C20" s="58">
        <v>0.06</v>
      </c>
      <c r="D20" s="59">
        <f>+'Project Details'!D26</f>
        <v>0.77507938124999998</v>
      </c>
      <c r="E20" s="59">
        <f>+'Project Details'!E26</f>
        <v>1.1482657499999998</v>
      </c>
      <c r="F20" s="59">
        <f>+'Project Details'!F26</f>
        <v>1.2630923250000003</v>
      </c>
      <c r="G20" s="59">
        <f>+'Project Details'!G26</f>
        <v>1.3779189000000001</v>
      </c>
      <c r="H20" s="59">
        <f>+'Project Details'!H26</f>
        <v>1.492745475</v>
      </c>
      <c r="I20" s="59">
        <f>+'Project Details'!I26</f>
        <v>1.6075720499999997</v>
      </c>
      <c r="J20" s="59">
        <f>+'Project Details'!J26</f>
        <v>1.7223986249999998</v>
      </c>
      <c r="K20" s="59">
        <f>+'Project Details'!K26</f>
        <v>1.8372251999999998</v>
      </c>
      <c r="L20" s="59">
        <f>+'Project Details'!L26</f>
        <v>1.8372251999999998</v>
      </c>
    </row>
    <row r="21" spans="1:22" ht="18" customHeight="1" x14ac:dyDescent="0.25">
      <c r="B21" s="63" t="s">
        <v>49</v>
      </c>
      <c r="C21" s="58">
        <v>0.01</v>
      </c>
      <c r="D21" s="59">
        <f>+'Project Details'!D27</f>
        <v>0.12917989687500001</v>
      </c>
      <c r="E21" s="59">
        <f>+'Project Details'!E27</f>
        <v>0.19137762499999997</v>
      </c>
      <c r="F21" s="59">
        <f>+'Project Details'!F27</f>
        <v>0.21051538750000007</v>
      </c>
      <c r="G21" s="59">
        <f>+'Project Details'!G27</f>
        <v>0.22965315</v>
      </c>
      <c r="H21" s="59">
        <f>+'Project Details'!H27</f>
        <v>0.24879091250000002</v>
      </c>
      <c r="I21" s="59">
        <f>+'Project Details'!I27</f>
        <v>0.26792867499999995</v>
      </c>
      <c r="J21" s="59">
        <f>+'Project Details'!J27</f>
        <v>0.28706643749999999</v>
      </c>
      <c r="K21" s="59">
        <f>+'Project Details'!K27</f>
        <v>0.30620419999999998</v>
      </c>
      <c r="L21" s="59">
        <f>+'Project Details'!L27</f>
        <v>0.30620419999999998</v>
      </c>
    </row>
    <row r="22" spans="1:22" ht="18" customHeight="1" x14ac:dyDescent="0.25">
      <c r="B22" s="63" t="s">
        <v>28</v>
      </c>
      <c r="C22" s="57">
        <v>0.01</v>
      </c>
      <c r="D22" s="59">
        <f>+'Project Details'!D28</f>
        <v>0.44803446728554414</v>
      </c>
      <c r="E22" s="59">
        <f>+'Project Details'!E28</f>
        <v>0.52278488199960282</v>
      </c>
      <c r="F22" s="59">
        <f>+'Project Details'!F28</f>
        <v>0.45787838686805005</v>
      </c>
      <c r="G22" s="59">
        <f>+'Project Details'!G28</f>
        <v>0.40135674228939139</v>
      </c>
      <c r="H22" s="59">
        <f>+'Project Details'!H28</f>
        <v>0.35209733305237662</v>
      </c>
      <c r="I22" s="59">
        <f>+'Project Details'!I28</f>
        <v>0.30913242499027471</v>
      </c>
      <c r="J22" s="59">
        <f>+'Project Details'!J28</f>
        <v>0.27162728394791263</v>
      </c>
      <c r="K22" s="59">
        <f>+'Project Details'!K28</f>
        <v>0.23886144179128693</v>
      </c>
      <c r="L22" s="59">
        <f>+'Project Details'!L28</f>
        <v>0.21021265091459895</v>
      </c>
    </row>
    <row r="23" spans="1:22" ht="18" customHeight="1" x14ac:dyDescent="0.25">
      <c r="B23" s="63" t="s">
        <v>29</v>
      </c>
      <c r="C23" s="57">
        <v>0.01</v>
      </c>
      <c r="D23" s="59">
        <f>+'Project Details'!D29</f>
        <v>0.59737928971405885</v>
      </c>
      <c r="E23" s="59">
        <f>+'Project Details'!E29</f>
        <v>0.52278488199960282</v>
      </c>
      <c r="F23" s="59">
        <f>+'Project Details'!F29</f>
        <v>0.45787838686805005</v>
      </c>
      <c r="G23" s="59">
        <f>+'Project Details'!G29</f>
        <v>0.40135674228939139</v>
      </c>
      <c r="H23" s="59">
        <f>+'Project Details'!H29</f>
        <v>0.35209733305237662</v>
      </c>
      <c r="I23" s="59">
        <f>+'Project Details'!I29</f>
        <v>0.30913242499027471</v>
      </c>
      <c r="J23" s="59">
        <f>+'Project Details'!J29</f>
        <v>0.27162728394791263</v>
      </c>
      <c r="K23" s="59">
        <f>+'Project Details'!K29</f>
        <v>0.23886144179128693</v>
      </c>
      <c r="L23" s="59">
        <f>+'Project Details'!L29</f>
        <v>0.21021265091459895</v>
      </c>
    </row>
    <row r="24" spans="1:22" s="1" customFormat="1" ht="18" customHeight="1" x14ac:dyDescent="0.25">
      <c r="A24" s="79">
        <v>0</v>
      </c>
      <c r="B24" s="68" t="s">
        <v>30</v>
      </c>
      <c r="C24" s="69"/>
      <c r="D24" s="70">
        <f>SUM(D14:D23)*(1+$A$24)</f>
        <v>9.5952343194996015</v>
      </c>
      <c r="E24" s="70">
        <f t="shared" ref="E24:L24" si="5">SUM(E14:E23)*(1+$A$24)</f>
        <v>13.429637263999204</v>
      </c>
      <c r="F24" s="70">
        <f t="shared" si="5"/>
        <v>14.295681023736101</v>
      </c>
      <c r="G24" s="70">
        <f t="shared" si="5"/>
        <v>15.190621984578783</v>
      </c>
      <c r="H24" s="70">
        <f t="shared" si="5"/>
        <v>16.112821291104755</v>
      </c>
      <c r="I24" s="70">
        <f t="shared" si="5"/>
        <v>17.060980168730548</v>
      </c>
      <c r="J24" s="70">
        <f t="shared" si="5"/>
        <v>18.034097677583322</v>
      </c>
      <c r="K24" s="70">
        <f t="shared" si="5"/>
        <v>19.031434836254448</v>
      </c>
      <c r="L24" s="70">
        <f t="shared" si="5"/>
        <v>19.299177452134668</v>
      </c>
      <c r="M24" s="235">
        <f>SUM(D24:L24)</f>
        <v>142.04968601762144</v>
      </c>
    </row>
    <row r="25" spans="1:22" ht="18" customHeight="1" x14ac:dyDescent="0.25">
      <c r="B25" s="65" t="s">
        <v>31</v>
      </c>
      <c r="C25" s="49"/>
      <c r="D25" s="60">
        <f t="shared" ref="D25:L25" si="6">D24/D12</f>
        <v>0.74278076942454607</v>
      </c>
      <c r="E25" s="60">
        <f t="shared" si="6"/>
        <v>0.70173497366785709</v>
      </c>
      <c r="F25" s="60">
        <f t="shared" si="6"/>
        <v>0.67908009925099178</v>
      </c>
      <c r="G25" s="60">
        <f t="shared" si="6"/>
        <v>0.66145933485252784</v>
      </c>
      <c r="H25" s="60">
        <f t="shared" si="6"/>
        <v>0.64764508997509118</v>
      </c>
      <c r="I25" s="60">
        <f t="shared" si="6"/>
        <v>0.63677320722504038</v>
      </c>
      <c r="J25" s="60">
        <f t="shared" si="6"/>
        <v>0.62822034629469092</v>
      </c>
      <c r="K25" s="60">
        <f t="shared" si="6"/>
        <v>0.6215275569784624</v>
      </c>
      <c r="L25" s="60">
        <f t="shared" si="6"/>
        <v>0.63027148066991467</v>
      </c>
    </row>
    <row r="26" spans="1:22" ht="18" customHeight="1" x14ac:dyDescent="0.25">
      <c r="B26" s="66" t="s">
        <v>138</v>
      </c>
      <c r="C26" s="55"/>
      <c r="D26" s="56">
        <f t="shared" ref="D26:L26" si="7">D12-D24</f>
        <v>3.3227553680003989</v>
      </c>
      <c r="E26" s="56">
        <f t="shared" si="7"/>
        <v>5.7081252360007966</v>
      </c>
      <c r="F26" s="56">
        <f t="shared" si="7"/>
        <v>6.7558577262639012</v>
      </c>
      <c r="G26" s="56">
        <f t="shared" si="7"/>
        <v>7.7746930154212208</v>
      </c>
      <c r="H26" s="56">
        <f t="shared" si="7"/>
        <v>8.7662699588952471</v>
      </c>
      <c r="I26" s="56">
        <f t="shared" si="7"/>
        <v>9.7318873312694514</v>
      </c>
      <c r="J26" s="56">
        <f t="shared" si="7"/>
        <v>10.672546072416676</v>
      </c>
      <c r="K26" s="56">
        <f t="shared" si="7"/>
        <v>11.588985163745551</v>
      </c>
      <c r="L26" s="56">
        <f t="shared" si="7"/>
        <v>11.321242547865332</v>
      </c>
    </row>
    <row r="27" spans="1:22" ht="18" customHeight="1" x14ac:dyDescent="0.25">
      <c r="B27" s="72" t="s">
        <v>139</v>
      </c>
      <c r="C27" s="73"/>
      <c r="D27" s="74">
        <f t="shared" ref="D27:L27" si="8">D26/D12</f>
        <v>0.25721923057545393</v>
      </c>
      <c r="E27" s="74">
        <f t="shared" si="8"/>
        <v>0.29826502633214286</v>
      </c>
      <c r="F27" s="74">
        <f t="shared" si="8"/>
        <v>0.32091990074900822</v>
      </c>
      <c r="G27" s="74">
        <f t="shared" si="8"/>
        <v>0.33854066514747216</v>
      </c>
      <c r="H27" s="74">
        <f t="shared" si="8"/>
        <v>0.35235491002490882</v>
      </c>
      <c r="I27" s="74">
        <f t="shared" si="8"/>
        <v>0.36322679277495967</v>
      </c>
      <c r="J27" s="74">
        <f t="shared" si="8"/>
        <v>0.37177965370530913</v>
      </c>
      <c r="K27" s="74">
        <f t="shared" si="8"/>
        <v>0.37847244302153765</v>
      </c>
      <c r="L27" s="74">
        <f t="shared" si="8"/>
        <v>0.36972851933008533</v>
      </c>
    </row>
    <row r="28" spans="1:22" ht="18" customHeight="1" x14ac:dyDescent="0.25">
      <c r="B28" s="72" t="s">
        <v>136</v>
      </c>
      <c r="C28" s="73"/>
      <c r="D28" s="75">
        <f>D26/100</f>
        <v>3.3227553680003991E-2</v>
      </c>
      <c r="E28" s="75">
        <f t="shared" ref="E28:L28" si="9">E26/100</f>
        <v>5.7081252360007967E-2</v>
      </c>
      <c r="F28" s="75">
        <f t="shared" si="9"/>
        <v>6.7558577262639016E-2</v>
      </c>
      <c r="G28" s="75">
        <f t="shared" si="9"/>
        <v>7.7746930154212204E-2</v>
      </c>
      <c r="H28" s="75">
        <f t="shared" si="9"/>
        <v>8.7662699588952467E-2</v>
      </c>
      <c r="I28" s="75">
        <f t="shared" si="9"/>
        <v>9.7318873312694509E-2</v>
      </c>
      <c r="J28" s="75">
        <f t="shared" si="9"/>
        <v>0.10672546072416676</v>
      </c>
      <c r="K28" s="75">
        <f t="shared" si="9"/>
        <v>0.11588985163745552</v>
      </c>
      <c r="L28" s="75">
        <f t="shared" si="9"/>
        <v>0.11321242547865332</v>
      </c>
    </row>
    <row r="29" spans="1:22" ht="18" customHeight="1" x14ac:dyDescent="0.25">
      <c r="B29" s="65" t="s">
        <v>140</v>
      </c>
      <c r="C29" s="49"/>
      <c r="D29" s="54">
        <f>+'Project Details'!D40</f>
        <v>2.472976562579428</v>
      </c>
      <c r="E29" s="54">
        <f>+'Project Details'!E40</f>
        <v>3.2973020834392375</v>
      </c>
      <c r="F29" s="54">
        <f>+'Project Details'!F40</f>
        <v>3.2973020834392375</v>
      </c>
      <c r="G29" s="54">
        <f>+'Project Details'!G40</f>
        <v>3.2973020834392375</v>
      </c>
      <c r="H29" s="54">
        <f>+'Project Details'!H40</f>
        <v>3.2973020834392375</v>
      </c>
      <c r="I29" s="54">
        <f>+'Project Details'!I40</f>
        <v>3.2973020834392375</v>
      </c>
      <c r="J29" s="54">
        <f>+'Project Details'!J40</f>
        <v>3.2973020834392375</v>
      </c>
      <c r="K29" s="54">
        <f>+'Project Details'!K40</f>
        <v>3.2973020834392375</v>
      </c>
      <c r="L29" s="54">
        <f>+'Project Details'!L40</f>
        <v>3.2973020834392375</v>
      </c>
      <c r="M29" s="11">
        <f>SUM(D29:L29)</f>
        <v>28.851393230093329</v>
      </c>
    </row>
    <row r="30" spans="1:22" ht="18" customHeight="1" x14ac:dyDescent="0.25">
      <c r="B30" s="76" t="s">
        <v>141</v>
      </c>
      <c r="C30" s="77"/>
      <c r="D30" s="78">
        <f>D26-D29</f>
        <v>0.84977880542097095</v>
      </c>
      <c r="E30" s="78">
        <f t="shared" ref="E30:L30" si="10">E26-E29</f>
        <v>2.4108231525615591</v>
      </c>
      <c r="F30" s="78">
        <f t="shared" si="10"/>
        <v>3.4585556428246638</v>
      </c>
      <c r="G30" s="78">
        <f t="shared" si="10"/>
        <v>4.4773909319819829</v>
      </c>
      <c r="H30" s="78">
        <f t="shared" si="10"/>
        <v>5.4689678754560092</v>
      </c>
      <c r="I30" s="78">
        <f t="shared" si="10"/>
        <v>6.4345852478302135</v>
      </c>
      <c r="J30" s="78">
        <f t="shared" si="10"/>
        <v>7.3752439889774379</v>
      </c>
      <c r="K30" s="78">
        <f t="shared" si="10"/>
        <v>8.2916830803063135</v>
      </c>
      <c r="L30" s="78">
        <f t="shared" si="10"/>
        <v>8.0239404644260937</v>
      </c>
    </row>
    <row r="31" spans="1:22" ht="18" customHeight="1" x14ac:dyDescent="0.25">
      <c r="B31" s="63" t="s">
        <v>46</v>
      </c>
      <c r="C31" s="49"/>
      <c r="D31" s="54">
        <f>+'Project Details'!D37</f>
        <v>1.8118124999999998</v>
      </c>
      <c r="E31" s="54">
        <f>+'Project Details'!E37</f>
        <v>2.3507500000000001</v>
      </c>
      <c r="F31" s="54">
        <f>+'Project Details'!F37</f>
        <v>2.2007499999999998</v>
      </c>
      <c r="G31" s="54">
        <f>+'Project Details'!G37</f>
        <v>1.9857500000000008</v>
      </c>
      <c r="H31" s="54">
        <f>+'Project Details'!H37</f>
        <v>1.7232500000000004</v>
      </c>
      <c r="I31" s="54">
        <f>+'Project Details'!I37</f>
        <v>1.4007500000000002</v>
      </c>
      <c r="J31" s="54">
        <f>+'Project Details'!J37</f>
        <v>1.0257499999999999</v>
      </c>
      <c r="K31" s="54">
        <f>+'Project Details'!K37</f>
        <v>0.60325000000000006</v>
      </c>
      <c r="L31" s="54">
        <f>+'Project Details'!L37</f>
        <v>0.15787499999999999</v>
      </c>
      <c r="M31" s="11">
        <f>SUM(D31:L31)</f>
        <v>13.259937500000003</v>
      </c>
    </row>
    <row r="32" spans="1:22" ht="18" customHeight="1" x14ac:dyDescent="0.25">
      <c r="B32" s="63" t="s">
        <v>142</v>
      </c>
      <c r="C32" s="49"/>
      <c r="D32" s="54"/>
      <c r="E32" s="54"/>
      <c r="F32" s="54"/>
      <c r="G32" s="54"/>
      <c r="H32" s="54"/>
      <c r="I32" s="54"/>
      <c r="J32" s="54"/>
    </row>
    <row r="33" spans="1:17" ht="18" customHeight="1" x14ac:dyDescent="0.25">
      <c r="B33" s="76" t="s">
        <v>143</v>
      </c>
      <c r="C33" s="77"/>
      <c r="D33" s="78">
        <f>SUM(D31:D32)</f>
        <v>1.8118124999999998</v>
      </c>
      <c r="E33" s="78">
        <f t="shared" ref="E33:L33" si="11">SUM(E31:E32)</f>
        <v>2.3507500000000001</v>
      </c>
      <c r="F33" s="78">
        <f t="shared" si="11"/>
        <v>2.2007499999999998</v>
      </c>
      <c r="G33" s="78">
        <f t="shared" si="11"/>
        <v>1.9857500000000008</v>
      </c>
      <c r="H33" s="78">
        <f t="shared" si="11"/>
        <v>1.7232500000000004</v>
      </c>
      <c r="I33" s="78">
        <f t="shared" si="11"/>
        <v>1.4007500000000002</v>
      </c>
      <c r="J33" s="78">
        <f t="shared" si="11"/>
        <v>1.0257499999999999</v>
      </c>
      <c r="K33" s="78">
        <f t="shared" si="11"/>
        <v>0.60325000000000006</v>
      </c>
      <c r="L33" s="78">
        <f t="shared" si="11"/>
        <v>0.15787499999999999</v>
      </c>
    </row>
    <row r="34" spans="1:17" ht="18" customHeight="1" x14ac:dyDescent="0.25">
      <c r="B34" s="63" t="s">
        <v>144</v>
      </c>
      <c r="C34" s="49"/>
      <c r="D34" s="54">
        <f>D30-D33</f>
        <v>-0.96203369457902888</v>
      </c>
      <c r="E34" s="54">
        <f>E30-E33</f>
        <v>6.0073152561558985E-2</v>
      </c>
      <c r="F34" s="54">
        <f>F30-F33</f>
        <v>1.257805642824664</v>
      </c>
      <c r="G34" s="54">
        <f t="shared" ref="G34:L34" si="12">G30-G33</f>
        <v>2.4916409319819821</v>
      </c>
      <c r="H34" s="54">
        <f t="shared" si="12"/>
        <v>3.745717875456009</v>
      </c>
      <c r="I34" s="54">
        <f t="shared" si="12"/>
        <v>5.0338352478302131</v>
      </c>
      <c r="J34" s="54">
        <f t="shared" si="12"/>
        <v>6.3494939889774376</v>
      </c>
      <c r="K34" s="54">
        <f t="shared" si="12"/>
        <v>7.6884330803063134</v>
      </c>
      <c r="L34" s="54">
        <f t="shared" si="12"/>
        <v>7.8660654644260939</v>
      </c>
      <c r="M34" s="11">
        <f>SUM(D34:L34)</f>
        <v>33.531031689785245</v>
      </c>
    </row>
    <row r="35" spans="1:17" ht="18" customHeight="1" x14ac:dyDescent="0.25">
      <c r="B35" s="63"/>
      <c r="C35" s="49"/>
      <c r="D35" s="54"/>
      <c r="E35" s="54"/>
      <c r="F35" s="54"/>
      <c r="G35" s="54"/>
      <c r="H35" s="54"/>
      <c r="I35" s="54"/>
      <c r="J35" s="54"/>
      <c r="K35" s="54"/>
      <c r="L35" s="54"/>
    </row>
    <row r="36" spans="1:17" ht="18" customHeight="1" x14ac:dyDescent="0.25">
      <c r="B36" s="63" t="s">
        <v>145</v>
      </c>
      <c r="C36" s="49"/>
      <c r="D36" s="54">
        <f t="shared" ref="D36:L36" si="13">D34-D35</f>
        <v>-0.96203369457902888</v>
      </c>
      <c r="E36" s="54">
        <f t="shared" si="13"/>
        <v>6.0073152561558985E-2</v>
      </c>
      <c r="F36" s="54">
        <f t="shared" si="13"/>
        <v>1.257805642824664</v>
      </c>
      <c r="G36" s="54">
        <f t="shared" si="13"/>
        <v>2.4916409319819821</v>
      </c>
      <c r="H36" s="54">
        <f t="shared" si="13"/>
        <v>3.745717875456009</v>
      </c>
      <c r="I36" s="54">
        <f t="shared" si="13"/>
        <v>5.0338352478302131</v>
      </c>
      <c r="J36" s="54">
        <f t="shared" si="13"/>
        <v>6.3494939889774376</v>
      </c>
      <c r="K36" s="54">
        <f t="shared" si="13"/>
        <v>7.6884330803063134</v>
      </c>
      <c r="L36" s="54">
        <f t="shared" si="13"/>
        <v>7.8660654644260939</v>
      </c>
    </row>
    <row r="37" spans="1:17" ht="18" customHeight="1" x14ac:dyDescent="0.25">
      <c r="A37" s="79"/>
      <c r="B37" s="63" t="s">
        <v>415</v>
      </c>
      <c r="C37" s="49"/>
      <c r="D37" s="54">
        <f>+'Project Details'!D44</f>
        <v>0</v>
      </c>
      <c r="E37" s="54">
        <f>+'Project Details'!E44</f>
        <v>0</v>
      </c>
      <c r="F37" s="54">
        <f>+'Project Details'!F44</f>
        <v>0.12434651202606607</v>
      </c>
      <c r="G37" s="54">
        <f>+'Project Details'!G44</f>
        <v>0.87067900727178271</v>
      </c>
      <c r="H37" s="54">
        <f>+'Project Details'!H44</f>
        <v>1.308903654399348</v>
      </c>
      <c r="I37" s="54">
        <f>+'Project Details'!I44</f>
        <v>1.7590233890017886</v>
      </c>
      <c r="J37" s="54">
        <f>+'Project Details'!J44</f>
        <v>2.218767179508276</v>
      </c>
      <c r="K37" s="54">
        <f>+'Project Details'!K44</f>
        <v>2.6866460555822389</v>
      </c>
      <c r="L37" s="54">
        <f>+'Project Details'!L44</f>
        <v>2.748717915889054</v>
      </c>
    </row>
    <row r="38" spans="1:17" ht="18" customHeight="1" x14ac:dyDescent="0.25">
      <c r="B38" s="83" t="s">
        <v>146</v>
      </c>
      <c r="C38" s="84"/>
      <c r="D38" s="85">
        <f>D36-D37</f>
        <v>-0.96203369457902888</v>
      </c>
      <c r="E38" s="85">
        <f t="shared" ref="E38:L38" si="14">E36-E37</f>
        <v>6.0073152561558985E-2</v>
      </c>
      <c r="F38" s="85">
        <f t="shared" si="14"/>
        <v>1.1334591307985979</v>
      </c>
      <c r="G38" s="85">
        <f t="shared" si="14"/>
        <v>1.6209619247101994</v>
      </c>
      <c r="H38" s="85">
        <f t="shared" si="14"/>
        <v>2.436814221056661</v>
      </c>
      <c r="I38" s="85">
        <f t="shared" si="14"/>
        <v>3.2748118588284245</v>
      </c>
      <c r="J38" s="85">
        <f t="shared" si="14"/>
        <v>4.1307268094691612</v>
      </c>
      <c r="K38" s="85">
        <f t="shared" si="14"/>
        <v>5.0017870247240745</v>
      </c>
      <c r="L38" s="85">
        <f t="shared" si="14"/>
        <v>5.1173475485370403</v>
      </c>
      <c r="O38">
        <v>30</v>
      </c>
      <c r="P38">
        <v>30</v>
      </c>
    </row>
    <row r="39" spans="1:17" ht="18" customHeight="1" x14ac:dyDescent="0.25">
      <c r="B39"/>
      <c r="C39"/>
      <c r="D39"/>
      <c r="E39"/>
      <c r="F39"/>
      <c r="G39"/>
      <c r="H39"/>
      <c r="I39"/>
      <c r="J39"/>
      <c r="O39">
        <f>+O38*12%</f>
        <v>3.5999999999999996</v>
      </c>
      <c r="P39">
        <f>+P38*12%</f>
        <v>3.5999999999999996</v>
      </c>
      <c r="Q39">
        <f>+P39+P38</f>
        <v>33.6</v>
      </c>
    </row>
    <row r="40" spans="1:17" ht="18" customHeight="1" x14ac:dyDescent="0.25">
      <c r="B40" s="82" t="s">
        <v>150</v>
      </c>
      <c r="C40" s="20"/>
      <c r="D40" s="20"/>
      <c r="E40" s="20"/>
      <c r="F40" s="20"/>
      <c r="G40" s="20"/>
      <c r="H40" s="20"/>
      <c r="I40" s="20"/>
      <c r="J40" s="20"/>
      <c r="K40" s="20"/>
      <c r="L40" s="20"/>
      <c r="O40">
        <f>+O39+O38</f>
        <v>33.6</v>
      </c>
      <c r="P40">
        <f>+P38*4%</f>
        <v>1.2</v>
      </c>
      <c r="Q40">
        <f>+Q39*4%</f>
        <v>1.3440000000000001</v>
      </c>
    </row>
    <row r="41" spans="1:17" ht="18" customHeight="1" x14ac:dyDescent="0.25">
      <c r="B41"/>
      <c r="C41"/>
      <c r="D41"/>
      <c r="E41"/>
      <c r="F41"/>
      <c r="G41"/>
      <c r="H41"/>
      <c r="I41"/>
      <c r="J41"/>
      <c r="P41">
        <f>+P40+P39+P38</f>
        <v>34.799999999999997</v>
      </c>
      <c r="Q41">
        <f>+Q39+Q40</f>
        <v>34.944000000000003</v>
      </c>
    </row>
    <row r="42" spans="1:17" ht="18.75" customHeight="1" x14ac:dyDescent="0.25">
      <c r="B42" s="46" t="s">
        <v>24</v>
      </c>
      <c r="C42" s="50"/>
      <c r="D42" s="89" t="s">
        <v>57</v>
      </c>
      <c r="E42" s="89" t="s">
        <v>58</v>
      </c>
      <c r="F42" s="89" t="s">
        <v>59</v>
      </c>
      <c r="G42" s="89" t="s">
        <v>60</v>
      </c>
      <c r="H42" s="89" t="s">
        <v>287</v>
      </c>
      <c r="I42" s="89" t="s">
        <v>288</v>
      </c>
      <c r="J42" s="89" t="s">
        <v>289</v>
      </c>
      <c r="K42" s="89" t="s">
        <v>290</v>
      </c>
      <c r="L42" s="89" t="s">
        <v>291</v>
      </c>
      <c r="M42" s="285"/>
    </row>
    <row r="43" spans="1:17" ht="18" customHeight="1" x14ac:dyDescent="0.25">
      <c r="B43" s="65" t="s">
        <v>139</v>
      </c>
      <c r="C43" s="49"/>
      <c r="D43" s="81">
        <f t="shared" ref="D43:L43" si="15">D26/D12</f>
        <v>0.25721923057545393</v>
      </c>
      <c r="E43" s="81">
        <f t="shared" si="15"/>
        <v>0.29826502633214286</v>
      </c>
      <c r="F43" s="81">
        <f t="shared" si="15"/>
        <v>0.32091990074900822</v>
      </c>
      <c r="G43" s="81">
        <f t="shared" si="15"/>
        <v>0.33854066514747216</v>
      </c>
      <c r="H43" s="81">
        <f t="shared" si="15"/>
        <v>0.35235491002490882</v>
      </c>
      <c r="I43" s="81">
        <f t="shared" si="15"/>
        <v>0.36322679277495967</v>
      </c>
      <c r="J43" s="81">
        <f t="shared" si="15"/>
        <v>0.37177965370530913</v>
      </c>
      <c r="K43" s="81">
        <f t="shared" si="15"/>
        <v>0.37847244302153765</v>
      </c>
      <c r="L43" s="81">
        <f t="shared" si="15"/>
        <v>0.36972851933008533</v>
      </c>
    </row>
    <row r="44" spans="1:17" x14ac:dyDescent="0.25">
      <c r="B44" s="80" t="s">
        <v>147</v>
      </c>
      <c r="D44" s="81">
        <f t="shared" ref="D44:L44" si="16">D30/D12</f>
        <v>6.578258893047835E-2</v>
      </c>
      <c r="E44" s="81">
        <f t="shared" si="16"/>
        <v>0.12597204885166483</v>
      </c>
      <c r="F44" s="81">
        <f t="shared" si="16"/>
        <v>0.1642899212213009</v>
      </c>
      <c r="G44" s="81">
        <f t="shared" si="16"/>
        <v>0.19496318391374046</v>
      </c>
      <c r="H44" s="81">
        <f t="shared" si="16"/>
        <v>0.21982185042454108</v>
      </c>
      <c r="I44" s="81">
        <f t="shared" si="16"/>
        <v>0.24016038028890388</v>
      </c>
      <c r="J44" s="81">
        <f t="shared" si="16"/>
        <v>0.25691766871832372</v>
      </c>
      <c r="K44" s="81">
        <f t="shared" si="16"/>
        <v>0.27078933209623884</v>
      </c>
      <c r="L44" s="81">
        <f t="shared" si="16"/>
        <v>0.26204540840478652</v>
      </c>
    </row>
    <row r="45" spans="1:17" x14ac:dyDescent="0.25">
      <c r="B45" s="80" t="s">
        <v>148</v>
      </c>
      <c r="D45" s="81">
        <f t="shared" ref="D45:L45" si="17">D38/D12</f>
        <v>-7.4472399951668475E-2</v>
      </c>
      <c r="E45" s="81">
        <f t="shared" si="17"/>
        <v>3.1389851640994597E-3</v>
      </c>
      <c r="F45" s="81">
        <f t="shared" si="17"/>
        <v>5.3842103622881145E-2</v>
      </c>
      <c r="G45" s="81">
        <f t="shared" si="17"/>
        <v>7.0583047726983025E-2</v>
      </c>
      <c r="H45" s="81">
        <f t="shared" si="17"/>
        <v>9.7946271291426731E-2</v>
      </c>
      <c r="I45" s="81">
        <f t="shared" si="17"/>
        <v>0.12222700160139352</v>
      </c>
      <c r="J45" s="81">
        <f t="shared" si="17"/>
        <v>0.14389445333431433</v>
      </c>
      <c r="K45" s="81">
        <f t="shared" si="17"/>
        <v>0.16334808682324001</v>
      </c>
      <c r="L45" s="81">
        <f t="shared" si="17"/>
        <v>0.16712205608339273</v>
      </c>
    </row>
    <row r="46" spans="1:17" x14ac:dyDescent="0.25">
      <c r="B46" s="80" t="s">
        <v>149</v>
      </c>
      <c r="D46" s="122">
        <v>0</v>
      </c>
      <c r="E46" s="81">
        <f t="shared" ref="E46:L46" si="18">E12/D12-1</f>
        <v>0.4814814814814814</v>
      </c>
      <c r="F46" s="81">
        <f t="shared" si="18"/>
        <v>0.10000000000000009</v>
      </c>
      <c r="G46" s="81">
        <f t="shared" si="18"/>
        <v>9.090909090909105E-2</v>
      </c>
      <c r="H46" s="81">
        <f t="shared" si="18"/>
        <v>8.3333333333333259E-2</v>
      </c>
      <c r="I46" s="81">
        <f t="shared" si="18"/>
        <v>7.6923076923076872E-2</v>
      </c>
      <c r="J46" s="81">
        <f t="shared" si="18"/>
        <v>7.1428571428571397E-2</v>
      </c>
      <c r="K46" s="81">
        <f t="shared" si="18"/>
        <v>6.6666666666666652E-2</v>
      </c>
      <c r="L46" s="81">
        <f t="shared" si="18"/>
        <v>0</v>
      </c>
    </row>
    <row r="47" spans="1:17" x14ac:dyDescent="0.25">
      <c r="B47" s="284" t="s">
        <v>416</v>
      </c>
      <c r="D47" s="107">
        <f>+D34+D31+D29/D31</f>
        <v>2.214697395274738</v>
      </c>
      <c r="E47" s="107">
        <f t="shared" ref="E47:L47" si="19">+E34+E31+E29/E31</f>
        <v>3.8134827647871203</v>
      </c>
      <c r="F47" s="107">
        <f t="shared" si="19"/>
        <v>4.9568185456710747</v>
      </c>
      <c r="G47" s="107">
        <f t="shared" si="19"/>
        <v>6.1378729077791556</v>
      </c>
      <c r="H47" s="107">
        <f t="shared" si="19"/>
        <v>7.3823884954700736</v>
      </c>
      <c r="I47" s="107">
        <f t="shared" si="19"/>
        <v>8.7885399745403596</v>
      </c>
      <c r="J47" s="107">
        <f t="shared" si="19"/>
        <v>10.589771976731996</v>
      </c>
      <c r="K47" s="107">
        <f t="shared" si="19"/>
        <v>13.757579613152128</v>
      </c>
      <c r="L47" s="107">
        <f t="shared" si="19"/>
        <v>28.909464350026965</v>
      </c>
      <c r="M47" s="107"/>
    </row>
    <row r="48" spans="1:17" hidden="1" x14ac:dyDescent="0.25">
      <c r="B48" s="80" t="s">
        <v>204</v>
      </c>
      <c r="D48" s="107" t="e">
        <f>#REF!</f>
        <v>#REF!</v>
      </c>
      <c r="E48" s="107"/>
      <c r="F48" s="107"/>
      <c r="G48" s="107"/>
      <c r="H48" s="107"/>
      <c r="I48" s="107"/>
      <c r="J48" s="107"/>
    </row>
    <row r="49" spans="2:12" hidden="1" x14ac:dyDescent="0.25">
      <c r="B49" s="80" t="s">
        <v>51</v>
      </c>
      <c r="D49" s="107" t="e">
        <f>#REF!</f>
        <v>#REF!</v>
      </c>
      <c r="E49" s="107"/>
      <c r="F49" s="107"/>
      <c r="G49" s="107"/>
      <c r="H49" s="107"/>
      <c r="I49" s="107"/>
      <c r="J49" s="107"/>
    </row>
    <row r="50" spans="2:12" x14ac:dyDescent="0.25">
      <c r="B50" s="284" t="str">
        <f>+'Balance Sheet'!A36</f>
        <v>TOL/ATNW</v>
      </c>
      <c r="D50" s="107">
        <f>+'Balance Sheet'!E36</f>
        <v>0.49439755372729893</v>
      </c>
      <c r="E50" s="107">
        <f>+'Balance Sheet'!F36</f>
        <v>0.46905234123708561</v>
      </c>
      <c r="F50" s="107">
        <f>+'Balance Sheet'!G36</f>
        <v>0.4180639173031972</v>
      </c>
      <c r="G50" s="107">
        <f>+'Balance Sheet'!H36</f>
        <v>0.35803821030140726</v>
      </c>
      <c r="H50" s="107">
        <f>+'Balance Sheet'!I36</f>
        <v>0.28593757923380475</v>
      </c>
      <c r="I50" s="107">
        <f>+'Balance Sheet'!J36</f>
        <v>0.20632953343445615</v>
      </c>
      <c r="J50" s="107">
        <f>+'Balance Sheet'!K36</f>
        <v>0.12693321910132518</v>
      </c>
      <c r="K50" s="107">
        <f>+'Balance Sheet'!L36</f>
        <v>4.775653889614339E-2</v>
      </c>
      <c r="L50" s="107">
        <f>+'Balance Sheet'!M36</f>
        <v>0</v>
      </c>
    </row>
    <row r="51" spans="2:12" x14ac:dyDescent="0.25">
      <c r="B51" s="368" t="s">
        <v>472</v>
      </c>
      <c r="D51" s="107">
        <f>+'Balance Sheet'!E32</f>
        <v>1.258406471345535</v>
      </c>
      <c r="E51" s="107">
        <f>+'Balance Sheet'!F32</f>
        <v>1.1916144612680597</v>
      </c>
      <c r="F51" s="107">
        <f>+'Balance Sheet'!G32</f>
        <v>1.0259991324375028</v>
      </c>
      <c r="G51" s="107">
        <f>+'Balance Sheet'!H32</f>
        <v>0.8400655838580009</v>
      </c>
      <c r="H51" s="107">
        <f>+'Balance Sheet'!I32</f>
        <v>0.63227495130417266</v>
      </c>
      <c r="I51" s="107">
        <f>+'Balance Sheet'!J32</f>
        <v>0.4265514099359019</v>
      </c>
      <c r="J51" s="107">
        <f>+'Balance Sheet'!K32</f>
        <v>0.24475613411573291</v>
      </c>
      <c r="K51" s="107">
        <f>+'Balance Sheet'!L32</f>
        <v>8.6043392663365456E-2</v>
      </c>
      <c r="L51" s="107">
        <f>+'Balance Sheet'!M32</f>
        <v>0</v>
      </c>
    </row>
    <row r="52" spans="2:12" x14ac:dyDescent="0.25">
      <c r="B52" s="284" t="s">
        <v>474</v>
      </c>
      <c r="D52" s="388">
        <f>+D30/('Balance Sheet'!E24-'Balance Sheet'!E27)</f>
        <v>1.1734769501268231E-2</v>
      </c>
      <c r="E52" s="388">
        <f>+E30/('Balance Sheet'!F24-'Balance Sheet'!F27)</f>
        <v>3.3823990262223942E-2</v>
      </c>
      <c r="F52" s="388">
        <f>+F30/('Balance Sheet'!G24-'Balance Sheet'!G27)</f>
        <v>4.9120932155620023E-2</v>
      </c>
      <c r="G52" s="388">
        <f>+G30/('Balance Sheet'!H24-'Balance Sheet'!H27)</f>
        <v>6.4302649304453591E-2</v>
      </c>
      <c r="H52" s="388">
        <f>+H30/('Balance Sheet'!I24-'Balance Sheet'!I27)</f>
        <v>7.9183773912644709E-2</v>
      </c>
      <c r="I52" s="388">
        <f>+I30/('Balance Sheet'!J24-'Balance Sheet'!J27)</f>
        <v>9.3605422375430292E-2</v>
      </c>
      <c r="J52" s="388">
        <f>+J30/('Balance Sheet'!K24-'Balance Sheet'!K27)</f>
        <v>0.10708575949581386</v>
      </c>
      <c r="K52" s="388">
        <f>+K30/('Balance Sheet'!L24-'Balance Sheet'!L27)</f>
        <v>0.11969383982078237</v>
      </c>
      <c r="L52" s="388">
        <f>+L30/('Balance Sheet'!M24-'Balance Sheet'!M27)</f>
        <v>0.11264208558421453</v>
      </c>
    </row>
    <row r="53" spans="2:12" x14ac:dyDescent="0.25">
      <c r="B53" s="284" t="s">
        <v>475</v>
      </c>
      <c r="D53" s="388">
        <f>+D30/(D31)</f>
        <v>0.46902138351566236</v>
      </c>
      <c r="E53" s="388">
        <f t="shared" ref="E53:L53" si="20">+E30/(E31)</f>
        <v>1.0255548878279523</v>
      </c>
      <c r="F53" s="388">
        <f t="shared" si="20"/>
        <v>1.571534996171607</v>
      </c>
      <c r="G53" s="388">
        <f t="shared" si="20"/>
        <v>2.2547606355190637</v>
      </c>
      <c r="H53" s="388">
        <f t="shared" si="20"/>
        <v>3.1736357901964358</v>
      </c>
      <c r="I53" s="388">
        <f t="shared" si="20"/>
        <v>4.5936714244727561</v>
      </c>
      <c r="J53" s="388">
        <f t="shared" si="20"/>
        <v>7.1900989412404952</v>
      </c>
      <c r="K53" s="388">
        <f t="shared" si="20"/>
        <v>13.745019610951202</v>
      </c>
      <c r="L53" s="388">
        <f t="shared" si="20"/>
        <v>50.824642688367973</v>
      </c>
    </row>
    <row r="54" spans="2:12" x14ac:dyDescent="0.25">
      <c r="B54" s="284" t="s">
        <v>473</v>
      </c>
      <c r="D54" s="388">
        <f>+D30/('Balance Sheet'!E12+'Balance Sheet'!E13)</f>
        <v>1.9764381653277447E-2</v>
      </c>
      <c r="E54" s="388"/>
      <c r="F54" s="388"/>
      <c r="G54" s="388"/>
      <c r="H54" s="388"/>
      <c r="I54" s="388"/>
      <c r="J54" s="388"/>
      <c r="K54" s="388"/>
      <c r="L54" s="388"/>
    </row>
    <row r="55" spans="2:12" x14ac:dyDescent="0.25">
      <c r="B55" s="284" t="s">
        <v>495</v>
      </c>
      <c r="D55" s="107">
        <f>+'Ratio Analysis'!E126</f>
        <v>3.0226637297473005</v>
      </c>
      <c r="E55" s="107">
        <f>+'Ratio Analysis'!F126</f>
        <v>3.1319582317030656</v>
      </c>
      <c r="F55" s="107">
        <f>+'Ratio Analysis'!G126</f>
        <v>3.3919787348563712</v>
      </c>
      <c r="G55" s="107">
        <f>+'Ratio Analysis'!H126</f>
        <v>3.7929979852099307</v>
      </c>
      <c r="H55" s="107">
        <f>+'Ratio Analysis'!I126</f>
        <v>4.4972667904638106</v>
      </c>
      <c r="I55" s="107">
        <f>+'Ratio Analysis'!J126</f>
        <v>5.8466159126835127</v>
      </c>
      <c r="J55" s="107">
        <f>+'Ratio Analysis'!K126</f>
        <v>8.8781583503507004</v>
      </c>
      <c r="K55" s="107">
        <f>+'Ratio Analysis'!L126</f>
        <v>21.939540911344306</v>
      </c>
      <c r="L55" s="107" t="s">
        <v>496</v>
      </c>
    </row>
    <row r="56" spans="2:12" x14ac:dyDescent="0.25">
      <c r="B56" s="284" t="s">
        <v>52</v>
      </c>
      <c r="D56" s="107">
        <f>+'Ratio Analysis'!E135</f>
        <v>4.0562258066417165</v>
      </c>
      <c r="E56" s="107">
        <f>+'Ratio Analysis'!F135</f>
        <v>5.8832371537583885</v>
      </c>
      <c r="F56" s="107">
        <f>+'Ratio Analysis'!G135</f>
        <v>8.4377838282396329</v>
      </c>
      <c r="G56" s="107">
        <f>+'Ratio Analysis'!H135</f>
        <v>10.74762490917681</v>
      </c>
      <c r="H56" s="107">
        <f>+'Ratio Analysis'!I135</f>
        <v>12.984008432653258</v>
      </c>
      <c r="I56" s="107">
        <f>+'Ratio Analysis'!J135</f>
        <v>15.174033307385576</v>
      </c>
      <c r="J56" s="107">
        <f>+'Ratio Analysis'!K135</f>
        <v>17.519178226628306</v>
      </c>
      <c r="K56" s="107">
        <f>+'Ratio Analysis'!L135</f>
        <v>19.824942525523319</v>
      </c>
      <c r="L56" s="107">
        <f>+'Ratio Analysis'!M135</f>
        <v>23.873968340205192</v>
      </c>
    </row>
    <row r="57" spans="2:12" x14ac:dyDescent="0.25">
      <c r="B57" s="284" t="s">
        <v>435</v>
      </c>
      <c r="D57" s="107">
        <f>+'Ratio Analysis'!E141</f>
        <v>3.4297032346936951</v>
      </c>
      <c r="E57" s="107">
        <f>+'Ratio Analysis'!F141</f>
        <v>5.2381210034848769</v>
      </c>
      <c r="F57" s="107">
        <f>+'Ratio Analysis'!G141</f>
        <v>7.777360501164436</v>
      </c>
      <c r="G57" s="107">
        <f>+'Ratio Analysis'!H141</f>
        <v>10.074626176755078</v>
      </c>
      <c r="H57" s="107">
        <f>+'Ratio Analysis'!I141</f>
        <v>12.300734734051634</v>
      </c>
      <c r="I57" s="107">
        <f>+'Ratio Analysis'!J141</f>
        <v>14.482444563214241</v>
      </c>
      <c r="J57" s="107">
        <f>+'Ratio Analysis'!K141</f>
        <v>16.820961909354313</v>
      </c>
      <c r="K57" s="107">
        <f>+'Ratio Analysis'!L141</f>
        <v>19.121565480996988</v>
      </c>
      <c r="L57" s="107">
        <f>+'Ratio Analysis'!M141</f>
        <v>23.186595130786728</v>
      </c>
    </row>
    <row r="58" spans="2:12" x14ac:dyDescent="0.25">
      <c r="B58" s="284"/>
      <c r="D58" s="107"/>
      <c r="E58" s="107"/>
      <c r="F58" s="107"/>
      <c r="G58" s="107"/>
      <c r="H58" s="107"/>
      <c r="I58" s="107"/>
      <c r="J58" s="107"/>
      <c r="K58" s="107"/>
      <c r="L58" s="107"/>
    </row>
    <row r="59" spans="2:12" x14ac:dyDescent="0.25">
      <c r="B59" s="284"/>
      <c r="D59" s="107"/>
      <c r="E59" s="107"/>
      <c r="F59" s="107"/>
      <c r="G59" s="107"/>
      <c r="H59" s="107"/>
      <c r="I59" s="107"/>
      <c r="J59" s="107"/>
      <c r="K59" s="107"/>
      <c r="L59" s="107"/>
    </row>
    <row r="60" spans="2:12" x14ac:dyDescent="0.25">
      <c r="B60" s="284"/>
      <c r="D60" s="107"/>
      <c r="E60" s="107"/>
      <c r="F60" s="107"/>
      <c r="G60" s="107"/>
      <c r="H60" s="107"/>
      <c r="I60" s="107"/>
      <c r="J60" s="107"/>
      <c r="K60" s="107"/>
    </row>
    <row r="61" spans="2:12" x14ac:dyDescent="0.25">
      <c r="J61"/>
    </row>
    <row r="62" spans="2:12" x14ac:dyDescent="0.25">
      <c r="J62"/>
    </row>
  </sheetData>
  <mergeCells count="1">
    <mergeCell ref="B4:L4"/>
  </mergeCells>
  <dataValidations count="1">
    <dataValidation type="list" allowBlank="1" showInputMessage="1" showErrorMessage="1" sqref="A8 A12 A24">
      <formula1>"0%,5%"</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4"/>
  <sheetViews>
    <sheetView topLeftCell="A84" zoomScaleNormal="100" zoomScaleSheetLayoutView="100" workbookViewId="0">
      <selection activeCell="E91" sqref="E91"/>
    </sheetView>
  </sheetViews>
  <sheetFormatPr defaultColWidth="9" defaultRowHeight="15" x14ac:dyDescent="0.25"/>
  <cols>
    <col min="1" max="1" width="4.85546875" style="242" customWidth="1"/>
    <col min="2" max="2" width="19.7109375" style="242" bestFit="1" customWidth="1"/>
    <col min="3" max="3" width="3.28515625" style="242" customWidth="1"/>
    <col min="4" max="4" width="13.7109375" style="289" customWidth="1"/>
    <col min="5" max="12" width="12.7109375" style="289" customWidth="1"/>
    <col min="13" max="13" width="9.5703125" style="242" bestFit="1" customWidth="1"/>
    <col min="14" max="16384" width="9" style="242"/>
  </cols>
  <sheetData>
    <row r="1" spans="2:14" x14ac:dyDescent="0.25">
      <c r="B1" s="274" t="e">
        <f>#REF!</f>
        <v>#REF!</v>
      </c>
      <c r="C1" s="274"/>
      <c r="D1" s="274"/>
      <c r="E1" s="274"/>
      <c r="F1" s="274"/>
      <c r="G1" s="274"/>
      <c r="H1" s="274"/>
      <c r="I1" s="274"/>
      <c r="J1" s="274"/>
      <c r="K1" s="274"/>
      <c r="L1" s="274"/>
    </row>
    <row r="2" spans="2:14" ht="18" customHeight="1" x14ac:dyDescent="0.25">
      <c r="B2" s="286" t="s">
        <v>150</v>
      </c>
      <c r="C2" s="287"/>
      <c r="D2" s="288"/>
      <c r="E2" s="288"/>
      <c r="F2" s="288"/>
      <c r="G2" s="288"/>
      <c r="H2" s="288"/>
      <c r="I2" s="288"/>
      <c r="J2" s="288"/>
      <c r="K2" s="288"/>
      <c r="L2" s="288"/>
    </row>
    <row r="3" spans="2:14" ht="11.25" customHeight="1" x14ac:dyDescent="0.25"/>
    <row r="4" spans="2:14" x14ac:dyDescent="0.25">
      <c r="B4" s="290" t="s">
        <v>264</v>
      </c>
      <c r="C4" s="290"/>
      <c r="D4" s="291"/>
      <c r="E4" s="89" t="s">
        <v>57</v>
      </c>
      <c r="F4" s="89" t="s">
        <v>58</v>
      </c>
      <c r="G4" s="89" t="s">
        <v>59</v>
      </c>
      <c r="H4" s="89" t="s">
        <v>60</v>
      </c>
      <c r="I4" s="89" t="s">
        <v>287</v>
      </c>
      <c r="J4" s="89" t="s">
        <v>288</v>
      </c>
      <c r="K4" s="89" t="s">
        <v>289</v>
      </c>
      <c r="L4" s="89" t="s">
        <v>290</v>
      </c>
      <c r="M4" s="89" t="s">
        <v>291</v>
      </c>
    </row>
    <row r="5" spans="2:14" ht="9.75" customHeight="1" x14ac:dyDescent="0.25">
      <c r="B5" s="252"/>
      <c r="C5" s="252"/>
      <c r="D5" s="292"/>
      <c r="E5" s="292"/>
      <c r="F5" s="292"/>
      <c r="G5" s="292"/>
      <c r="H5" s="292"/>
      <c r="I5" s="292"/>
      <c r="J5" s="292"/>
      <c r="K5" s="292"/>
      <c r="L5" s="292"/>
    </row>
    <row r="6" spans="2:14" x14ac:dyDescent="0.25">
      <c r="B6" s="252" t="s">
        <v>417</v>
      </c>
      <c r="C6" s="252"/>
      <c r="D6" s="292"/>
      <c r="E6" s="293">
        <f>+'Proj P&amp;L'!D12</f>
        <v>12.9179896875</v>
      </c>
      <c r="F6" s="293">
        <f>+'Proj P&amp;L'!E12</f>
        <v>19.137762500000001</v>
      </c>
      <c r="G6" s="293">
        <f>+'Proj P&amp;L'!F12</f>
        <v>21.051538750000002</v>
      </c>
      <c r="H6" s="293">
        <f>+'Proj P&amp;L'!G12</f>
        <v>22.965315000000004</v>
      </c>
      <c r="I6" s="293">
        <f>+'Proj P&amp;L'!H12</f>
        <v>24.879091250000002</v>
      </c>
      <c r="J6" s="293">
        <f>+'Proj P&amp;L'!I12</f>
        <v>26.7928675</v>
      </c>
      <c r="K6" s="293">
        <f>+'Proj P&amp;L'!J12</f>
        <v>28.706643749999998</v>
      </c>
      <c r="L6" s="293">
        <f>+'Proj P&amp;L'!K12</f>
        <v>30.620419999999999</v>
      </c>
      <c r="M6" s="293">
        <f>+'Proj P&amp;L'!L12</f>
        <v>30.620419999999999</v>
      </c>
    </row>
    <row r="7" spans="2:14" x14ac:dyDescent="0.25">
      <c r="B7" s="252" t="s">
        <v>418</v>
      </c>
      <c r="C7" s="252"/>
      <c r="D7" s="293"/>
      <c r="E7" s="293">
        <f>+'Proj P&amp;L'!D26</f>
        <v>3.3227553680003989</v>
      </c>
      <c r="F7" s="293">
        <f>+'Proj P&amp;L'!E26</f>
        <v>5.7081252360007966</v>
      </c>
      <c r="G7" s="293">
        <f>+'Proj P&amp;L'!F26</f>
        <v>6.7558577262639012</v>
      </c>
      <c r="H7" s="293">
        <f>+'Proj P&amp;L'!G26</f>
        <v>7.7746930154212208</v>
      </c>
      <c r="I7" s="293">
        <f>+'Proj P&amp;L'!H26</f>
        <v>8.7662699588952471</v>
      </c>
      <c r="J7" s="293">
        <f>+'Proj P&amp;L'!I26</f>
        <v>9.7318873312694514</v>
      </c>
      <c r="K7" s="293">
        <f>+'Proj P&amp;L'!J26</f>
        <v>10.672546072416676</v>
      </c>
      <c r="L7" s="293">
        <f>+'Proj P&amp;L'!K26</f>
        <v>11.588985163745551</v>
      </c>
      <c r="M7" s="293">
        <f>+'Proj P&amp;L'!L26</f>
        <v>11.321242547865332</v>
      </c>
    </row>
    <row r="8" spans="2:14" ht="20.25" customHeight="1" x14ac:dyDescent="0.25">
      <c r="B8" s="294" t="s">
        <v>139</v>
      </c>
      <c r="C8" s="295"/>
      <c r="D8" s="296"/>
      <c r="E8" s="296">
        <f>E7/E6</f>
        <v>0.25721923057545393</v>
      </c>
      <c r="F8" s="296">
        <f t="shared" ref="F8:L8" si="0">F7/F6</f>
        <v>0.29826502633214286</v>
      </c>
      <c r="G8" s="296">
        <f t="shared" si="0"/>
        <v>0.32091990074900822</v>
      </c>
      <c r="H8" s="296">
        <f t="shared" si="0"/>
        <v>0.33854066514747216</v>
      </c>
      <c r="I8" s="296">
        <f t="shared" si="0"/>
        <v>0.35235491002490882</v>
      </c>
      <c r="J8" s="296">
        <f t="shared" si="0"/>
        <v>0.36322679277495967</v>
      </c>
      <c r="K8" s="296">
        <f t="shared" si="0"/>
        <v>0.37177965370530913</v>
      </c>
      <c r="L8" s="296">
        <f t="shared" si="0"/>
        <v>0.37847244302153765</v>
      </c>
      <c r="M8" s="296">
        <f t="shared" ref="M8" si="1">M7/M6</f>
        <v>0.36972851933008533</v>
      </c>
    </row>
    <row r="9" spans="2:14" x14ac:dyDescent="0.25">
      <c r="B9" s="277" t="s">
        <v>141</v>
      </c>
      <c r="C9" s="252"/>
      <c r="D9" s="293"/>
      <c r="E9" s="293">
        <f>+'Proj P&amp;L'!D30</f>
        <v>0.84977880542097095</v>
      </c>
      <c r="F9" s="293">
        <f>+'Proj P&amp;L'!E30</f>
        <v>2.4108231525615591</v>
      </c>
      <c r="G9" s="293">
        <f>+'Proj P&amp;L'!F30</f>
        <v>3.4585556428246638</v>
      </c>
      <c r="H9" s="293">
        <f>+'Proj P&amp;L'!G30</f>
        <v>4.4773909319819829</v>
      </c>
      <c r="I9" s="293">
        <f>+'Proj P&amp;L'!H30</f>
        <v>5.4689678754560092</v>
      </c>
      <c r="J9" s="293">
        <f>+'Proj P&amp;L'!I30</f>
        <v>6.4345852478302135</v>
      </c>
      <c r="K9" s="293">
        <f>+'Proj P&amp;L'!J30</f>
        <v>7.3752439889774379</v>
      </c>
      <c r="L9" s="293">
        <f>+'Proj P&amp;L'!K30</f>
        <v>8.2916830803063135</v>
      </c>
      <c r="M9" s="293">
        <f>+'Proj P&amp;L'!L30</f>
        <v>8.0239404644260937</v>
      </c>
    </row>
    <row r="10" spans="2:14" ht="18" customHeight="1" x14ac:dyDescent="0.25">
      <c r="B10" s="297" t="s">
        <v>147</v>
      </c>
      <c r="C10" s="296"/>
      <c r="D10" s="296"/>
      <c r="E10" s="296">
        <f t="shared" ref="E10:L10" si="2">E9/E6</f>
        <v>6.578258893047835E-2</v>
      </c>
      <c r="F10" s="296">
        <f t="shared" si="2"/>
        <v>0.12597204885166483</v>
      </c>
      <c r="G10" s="296">
        <f t="shared" si="2"/>
        <v>0.1642899212213009</v>
      </c>
      <c r="H10" s="296">
        <f t="shared" si="2"/>
        <v>0.19496318391374046</v>
      </c>
      <c r="I10" s="296">
        <f t="shared" si="2"/>
        <v>0.21982185042454108</v>
      </c>
      <c r="J10" s="296">
        <f t="shared" si="2"/>
        <v>0.24016038028890388</v>
      </c>
      <c r="K10" s="296">
        <f t="shared" si="2"/>
        <v>0.25691766871832372</v>
      </c>
      <c r="L10" s="296">
        <f t="shared" si="2"/>
        <v>0.27078933209623884</v>
      </c>
      <c r="M10" s="296">
        <f t="shared" ref="M10" si="3">M9/M6</f>
        <v>0.26204540840478652</v>
      </c>
    </row>
    <row r="11" spans="2:14" ht="18" customHeight="1" x14ac:dyDescent="0.25">
      <c r="B11" s="258" t="s">
        <v>419</v>
      </c>
      <c r="C11" s="252"/>
      <c r="D11" s="293"/>
      <c r="E11" s="293">
        <f>+'Proj P&amp;L'!D38</f>
        <v>-0.96203369457902888</v>
      </c>
      <c r="F11" s="293">
        <f>+'Proj P&amp;L'!E38</f>
        <v>6.0073152561558985E-2</v>
      </c>
      <c r="G11" s="293">
        <f>+'Proj P&amp;L'!F38</f>
        <v>1.1334591307985979</v>
      </c>
      <c r="H11" s="293">
        <f>+'Proj P&amp;L'!G38</f>
        <v>1.6209619247101994</v>
      </c>
      <c r="I11" s="293">
        <f>+'Proj P&amp;L'!H38</f>
        <v>2.436814221056661</v>
      </c>
      <c r="J11" s="293">
        <f>+'Proj P&amp;L'!I38</f>
        <v>3.2748118588284245</v>
      </c>
      <c r="K11" s="293">
        <f>+'Proj P&amp;L'!J38</f>
        <v>4.1307268094691612</v>
      </c>
      <c r="L11" s="293">
        <f>+'Proj P&amp;L'!K38</f>
        <v>5.0017870247240745</v>
      </c>
      <c r="M11" s="293">
        <f>+'Proj P&amp;L'!L38</f>
        <v>5.1173475485370403</v>
      </c>
    </row>
    <row r="12" spans="2:14" ht="18" customHeight="1" x14ac:dyDescent="0.25">
      <c r="B12" s="297" t="s">
        <v>420</v>
      </c>
      <c r="C12" s="296"/>
      <c r="D12" s="296"/>
      <c r="E12" s="296">
        <f>E11/E6</f>
        <v>-7.4472399951668475E-2</v>
      </c>
      <c r="F12" s="296">
        <f t="shared" ref="F12:L12" si="4">F11/F6</f>
        <v>3.1389851640994597E-3</v>
      </c>
      <c r="G12" s="296">
        <f t="shared" si="4"/>
        <v>5.3842103622881145E-2</v>
      </c>
      <c r="H12" s="296">
        <f t="shared" si="4"/>
        <v>7.0583047726983025E-2</v>
      </c>
      <c r="I12" s="296">
        <f t="shared" si="4"/>
        <v>9.7946271291426731E-2</v>
      </c>
      <c r="J12" s="296">
        <f t="shared" si="4"/>
        <v>0.12222700160139352</v>
      </c>
      <c r="K12" s="296">
        <f t="shared" si="4"/>
        <v>0.14389445333431433</v>
      </c>
      <c r="L12" s="296">
        <f t="shared" si="4"/>
        <v>0.16334808682324001</v>
      </c>
      <c r="M12" s="296">
        <f t="shared" ref="M12" si="5">M11/M6</f>
        <v>0.16712205608339273</v>
      </c>
    </row>
    <row r="13" spans="2:14" x14ac:dyDescent="0.25">
      <c r="B13" s="252" t="str">
        <f>B6</f>
        <v xml:space="preserve">Revenue </v>
      </c>
      <c r="C13" s="252"/>
      <c r="D13" s="292"/>
      <c r="E13" s="323">
        <f t="shared" ref="E13:L13" si="6">E6</f>
        <v>12.9179896875</v>
      </c>
      <c r="F13" s="323">
        <f t="shared" si="6"/>
        <v>19.137762500000001</v>
      </c>
      <c r="G13" s="323">
        <f t="shared" si="6"/>
        <v>21.051538750000002</v>
      </c>
      <c r="H13" s="323">
        <f t="shared" si="6"/>
        <v>22.965315000000004</v>
      </c>
      <c r="I13" s="323">
        <f t="shared" si="6"/>
        <v>24.879091250000002</v>
      </c>
      <c r="J13" s="323">
        <f t="shared" si="6"/>
        <v>26.7928675</v>
      </c>
      <c r="K13" s="323">
        <f t="shared" si="6"/>
        <v>28.706643749999998</v>
      </c>
      <c r="L13" s="323">
        <f t="shared" si="6"/>
        <v>30.620419999999999</v>
      </c>
      <c r="M13" s="323">
        <f t="shared" ref="M13" si="7">M6</f>
        <v>30.620419999999999</v>
      </c>
    </row>
    <row r="14" spans="2:14" ht="18" customHeight="1" x14ac:dyDescent="0.25">
      <c r="B14" s="297" t="s">
        <v>149</v>
      </c>
      <c r="C14" s="296"/>
      <c r="D14" s="296"/>
      <c r="E14" s="296">
        <v>0</v>
      </c>
      <c r="F14" s="296">
        <f t="shared" ref="F14:M14" si="8">F13/E13-1</f>
        <v>0.4814814814814814</v>
      </c>
      <c r="G14" s="296">
        <f t="shared" si="8"/>
        <v>0.10000000000000009</v>
      </c>
      <c r="H14" s="296">
        <f t="shared" si="8"/>
        <v>9.090909090909105E-2</v>
      </c>
      <c r="I14" s="296">
        <f t="shared" si="8"/>
        <v>8.3333333333333259E-2</v>
      </c>
      <c r="J14" s="296">
        <f t="shared" si="8"/>
        <v>7.6923076923076872E-2</v>
      </c>
      <c r="K14" s="296">
        <f t="shared" si="8"/>
        <v>7.1428571428571397E-2</v>
      </c>
      <c r="L14" s="296">
        <f>L13/K13-1</f>
        <v>6.6666666666666652E-2</v>
      </c>
      <c r="M14" s="296">
        <f t="shared" si="8"/>
        <v>0</v>
      </c>
    </row>
    <row r="15" spans="2:14" ht="15.75" thickBot="1" x14ac:dyDescent="0.3"/>
    <row r="16" spans="2:14" ht="15.75" thickBot="1" x14ac:dyDescent="0.3">
      <c r="B16" s="298" t="s">
        <v>421</v>
      </c>
      <c r="C16" s="299"/>
      <c r="D16" s="300"/>
      <c r="E16" s="301">
        <f>AVERAGE(E8:L8)</f>
        <v>0.3350973277913491</v>
      </c>
      <c r="N16" s="302" t="s">
        <v>422</v>
      </c>
    </row>
    <row r="17" spans="2:14" ht="15.75" thickBot="1" x14ac:dyDescent="0.3">
      <c r="B17" s="303" t="s">
        <v>423</v>
      </c>
      <c r="E17" s="301">
        <f>AVERAGE(E10:L10)</f>
        <v>0.19233712180564902</v>
      </c>
      <c r="N17" s="304"/>
    </row>
    <row r="18" spans="2:14" ht="15.75" thickBot="1" x14ac:dyDescent="0.3">
      <c r="B18" s="303" t="s">
        <v>424</v>
      </c>
      <c r="E18" s="301">
        <f>AVERAGE(E12:L12)</f>
        <v>7.2563443701583713E-2</v>
      </c>
      <c r="N18" s="302" t="s">
        <v>425</v>
      </c>
    </row>
    <row r="19" spans="2:14" ht="15.75" thickBot="1" x14ac:dyDescent="0.3">
      <c r="B19" s="305" t="s">
        <v>426</v>
      </c>
      <c r="C19" s="306"/>
      <c r="D19" s="307"/>
      <c r="E19" s="308">
        <f>AVERAGE(E14:L14)</f>
        <v>0.12134277759277759</v>
      </c>
    </row>
    <row r="89" spans="2:14" x14ac:dyDescent="0.25">
      <c r="B89" s="309" t="s">
        <v>151</v>
      </c>
    </row>
    <row r="90" spans="2:14" x14ac:dyDescent="0.25">
      <c r="B90" s="290" t="s">
        <v>264</v>
      </c>
      <c r="C90" s="290"/>
      <c r="D90" s="291"/>
      <c r="E90" s="89" t="s">
        <v>57</v>
      </c>
      <c r="F90" s="89" t="s">
        <v>58</v>
      </c>
      <c r="G90" s="89" t="s">
        <v>59</v>
      </c>
      <c r="H90" s="89" t="s">
        <v>60</v>
      </c>
      <c r="I90" s="89" t="s">
        <v>287</v>
      </c>
      <c r="J90" s="89" t="s">
        <v>288</v>
      </c>
      <c r="K90" s="89" t="s">
        <v>289</v>
      </c>
      <c r="L90" s="89" t="s">
        <v>290</v>
      </c>
      <c r="M90" s="89" t="s">
        <v>291</v>
      </c>
    </row>
    <row r="91" spans="2:14" x14ac:dyDescent="0.25">
      <c r="B91" s="252" t="s">
        <v>410</v>
      </c>
      <c r="C91" s="252"/>
      <c r="D91" s="293"/>
      <c r="E91" s="293">
        <f>+'Proj P&amp;L'!D38</f>
        <v>-0.96203369457902888</v>
      </c>
      <c r="F91" s="293">
        <f>+'Proj P&amp;L'!E38</f>
        <v>6.0073152561558985E-2</v>
      </c>
      <c r="G91" s="293">
        <f>+'Proj P&amp;L'!F38</f>
        <v>1.1334591307985979</v>
      </c>
      <c r="H91" s="293">
        <f>+'Proj P&amp;L'!G38</f>
        <v>1.6209619247101994</v>
      </c>
      <c r="I91" s="293">
        <f>+'Proj P&amp;L'!H38</f>
        <v>2.436814221056661</v>
      </c>
      <c r="J91" s="293">
        <f>+'Proj P&amp;L'!I38</f>
        <v>3.2748118588284245</v>
      </c>
      <c r="K91" s="293">
        <f>+'Proj P&amp;L'!J38</f>
        <v>4.1307268094691612</v>
      </c>
      <c r="L91" s="293">
        <f>+'Proj P&amp;L'!K38</f>
        <v>5.0017870247240745</v>
      </c>
      <c r="M91" s="293">
        <f>+'Proj P&amp;L'!L38</f>
        <v>5.1173475485370403</v>
      </c>
    </row>
    <row r="92" spans="2:14" x14ac:dyDescent="0.25">
      <c r="B92" s="252" t="s">
        <v>411</v>
      </c>
      <c r="C92" s="252"/>
      <c r="D92" s="293"/>
      <c r="E92" s="293">
        <f>+'Proj P&amp;L'!D29</f>
        <v>2.472976562579428</v>
      </c>
      <c r="F92" s="293">
        <f>+'Proj P&amp;L'!E29</f>
        <v>3.2973020834392375</v>
      </c>
      <c r="G92" s="293">
        <f>+'Proj P&amp;L'!F29</f>
        <v>3.2973020834392375</v>
      </c>
      <c r="H92" s="293">
        <f>+'Proj P&amp;L'!G29</f>
        <v>3.2973020834392375</v>
      </c>
      <c r="I92" s="293">
        <f>+'Proj P&amp;L'!H29</f>
        <v>3.2973020834392375</v>
      </c>
      <c r="J92" s="293">
        <f>+'Proj P&amp;L'!I29</f>
        <v>3.2973020834392375</v>
      </c>
      <c r="K92" s="293">
        <f>+'Proj P&amp;L'!J29</f>
        <v>3.2973020834392375</v>
      </c>
      <c r="L92" s="293">
        <f>+'Proj P&amp;L'!K29</f>
        <v>3.2973020834392375</v>
      </c>
      <c r="M92" s="293">
        <f>+'Proj P&amp;L'!L29</f>
        <v>3.2973020834392375</v>
      </c>
    </row>
    <row r="93" spans="2:14" x14ac:dyDescent="0.25">
      <c r="B93" s="252" t="s">
        <v>412</v>
      </c>
      <c r="C93" s="252"/>
      <c r="D93" s="293"/>
      <c r="E93" s="293">
        <f>+'Proj P&amp;L'!D31</f>
        <v>1.8118124999999998</v>
      </c>
      <c r="F93" s="293">
        <f>+'Proj P&amp;L'!E31</f>
        <v>2.3507500000000001</v>
      </c>
      <c r="G93" s="293">
        <f>+'Proj P&amp;L'!F31</f>
        <v>2.2007499999999998</v>
      </c>
      <c r="H93" s="293">
        <f>+'Proj P&amp;L'!G31</f>
        <v>1.9857500000000008</v>
      </c>
      <c r="I93" s="293">
        <f>+'Proj P&amp;L'!H31</f>
        <v>1.7232500000000004</v>
      </c>
      <c r="J93" s="293">
        <f>+'Proj P&amp;L'!I31</f>
        <v>1.4007500000000002</v>
      </c>
      <c r="K93" s="293">
        <f>+'Proj P&amp;L'!J31</f>
        <v>1.0257499999999999</v>
      </c>
      <c r="L93" s="293">
        <f>+'Proj P&amp;L'!K31</f>
        <v>0.60325000000000006</v>
      </c>
      <c r="M93" s="293">
        <f>+'Proj P&amp;L'!L31</f>
        <v>0.15787499999999999</v>
      </c>
    </row>
    <row r="94" spans="2:14" ht="45" x14ac:dyDescent="0.25">
      <c r="B94" s="310" t="s">
        <v>437</v>
      </c>
      <c r="C94" s="252"/>
      <c r="D94" s="293"/>
      <c r="E94" s="293">
        <v>0</v>
      </c>
      <c r="F94" s="293">
        <v>0</v>
      </c>
      <c r="G94" s="293">
        <v>0</v>
      </c>
      <c r="H94" s="293">
        <v>0</v>
      </c>
      <c r="I94" s="293">
        <v>0</v>
      </c>
      <c r="J94" s="293">
        <v>0</v>
      </c>
      <c r="K94" s="293">
        <v>0</v>
      </c>
      <c r="L94" s="293">
        <v>0</v>
      </c>
      <c r="M94" s="293">
        <v>0</v>
      </c>
    </row>
    <row r="95" spans="2:14" x14ac:dyDescent="0.25">
      <c r="B95" s="295" t="str">
        <f>'[1]PROJECT RK'!B700</f>
        <v>Total "A"</v>
      </c>
      <c r="C95" s="295"/>
      <c r="D95" s="311"/>
      <c r="E95" s="311">
        <f>SUM(E91:E94)</f>
        <v>3.3227553680003989</v>
      </c>
      <c r="F95" s="311">
        <f t="shared" ref="F95:L95" si="9">SUM(F91:F94)</f>
        <v>5.7081252360007966</v>
      </c>
      <c r="G95" s="311">
        <f t="shared" si="9"/>
        <v>6.6315112142378343</v>
      </c>
      <c r="H95" s="311">
        <f t="shared" si="9"/>
        <v>6.9040140081494386</v>
      </c>
      <c r="I95" s="311">
        <f t="shared" si="9"/>
        <v>7.4573663044958991</v>
      </c>
      <c r="J95" s="311">
        <f t="shared" si="9"/>
        <v>7.9728639422676624</v>
      </c>
      <c r="K95" s="311">
        <f t="shared" si="9"/>
        <v>8.4537788929083995</v>
      </c>
      <c r="L95" s="311">
        <f t="shared" si="9"/>
        <v>8.9023391081633108</v>
      </c>
      <c r="M95" s="311">
        <f>SUM(M91:M94)</f>
        <v>8.5725246319762789</v>
      </c>
      <c r="N95" s="312">
        <f>SUM(E95:M95)</f>
        <v>63.925278706200025</v>
      </c>
    </row>
    <row r="96" spans="2:14" x14ac:dyDescent="0.25">
      <c r="B96" s="252" t="s">
        <v>45</v>
      </c>
      <c r="C96" s="252"/>
      <c r="D96" s="293"/>
      <c r="E96" s="293">
        <f>+Repayment!G143/100</f>
        <v>0.2</v>
      </c>
      <c r="F96" s="293">
        <f>+Repayment!H143/100</f>
        <v>1.2</v>
      </c>
      <c r="G96" s="293">
        <f>+Repayment!I143/100</f>
        <v>2</v>
      </c>
      <c r="H96" s="293">
        <f>+Repayment!J143/100</f>
        <v>2.4</v>
      </c>
      <c r="I96" s="293">
        <f>+Repayment!K143/100</f>
        <v>3</v>
      </c>
      <c r="J96" s="293">
        <f>+Repayment!L143/100</f>
        <v>3.6</v>
      </c>
      <c r="K96" s="293">
        <f>+Repayment!M143/100</f>
        <v>4</v>
      </c>
      <c r="L96" s="293">
        <f>+Repayment!N143/100</f>
        <v>4.5999999999999996</v>
      </c>
      <c r="M96" s="293">
        <f>+Repayment!O143/100</f>
        <v>3.1575000000000002</v>
      </c>
    </row>
    <row r="97" spans="2:14" x14ac:dyDescent="0.25">
      <c r="B97" s="252" t="s">
        <v>46</v>
      </c>
      <c r="C97" s="252"/>
      <c r="D97" s="293"/>
      <c r="E97" s="293">
        <f>+E93</f>
        <v>1.8118124999999998</v>
      </c>
      <c r="F97" s="293">
        <f t="shared" ref="F97:M97" si="10">+F93</f>
        <v>2.3507500000000001</v>
      </c>
      <c r="G97" s="293">
        <f t="shared" si="10"/>
        <v>2.2007499999999998</v>
      </c>
      <c r="H97" s="293">
        <f t="shared" si="10"/>
        <v>1.9857500000000008</v>
      </c>
      <c r="I97" s="293">
        <f t="shared" si="10"/>
        <v>1.7232500000000004</v>
      </c>
      <c r="J97" s="293">
        <f t="shared" si="10"/>
        <v>1.4007500000000002</v>
      </c>
      <c r="K97" s="293">
        <f t="shared" si="10"/>
        <v>1.0257499999999999</v>
      </c>
      <c r="L97" s="293">
        <f t="shared" si="10"/>
        <v>0.60325000000000006</v>
      </c>
      <c r="M97" s="293">
        <f t="shared" si="10"/>
        <v>0.15787499999999999</v>
      </c>
    </row>
    <row r="98" spans="2:14" x14ac:dyDescent="0.25">
      <c r="B98" s="295" t="str">
        <f>'[1]PROJECT RK'!B706</f>
        <v>Total "B"</v>
      </c>
      <c r="C98" s="295"/>
      <c r="D98" s="313"/>
      <c r="E98" s="314">
        <f>SUM(E96:E97)</f>
        <v>2.0118125</v>
      </c>
      <c r="F98" s="314">
        <f t="shared" ref="F98:M98" si="11">SUM(F96:F97)</f>
        <v>3.5507499999999999</v>
      </c>
      <c r="G98" s="314">
        <f t="shared" si="11"/>
        <v>4.2007499999999993</v>
      </c>
      <c r="H98" s="314">
        <f t="shared" si="11"/>
        <v>4.3857500000000007</v>
      </c>
      <c r="I98" s="314">
        <f t="shared" si="11"/>
        <v>4.7232500000000002</v>
      </c>
      <c r="J98" s="314">
        <f t="shared" si="11"/>
        <v>5.00075</v>
      </c>
      <c r="K98" s="314">
        <f t="shared" si="11"/>
        <v>5.0257500000000004</v>
      </c>
      <c r="L98" s="314">
        <f t="shared" si="11"/>
        <v>5.2032499999999997</v>
      </c>
      <c r="M98" s="314">
        <f t="shared" si="11"/>
        <v>3.3153750000000004</v>
      </c>
      <c r="N98" s="263">
        <f>SUM(E98:M98)</f>
        <v>37.417437499999998</v>
      </c>
    </row>
    <row r="99" spans="2:14" x14ac:dyDescent="0.25">
      <c r="B99" s="290" t="str">
        <f>'[1]PROJECT RK'!B708</f>
        <v xml:space="preserve">D.S.C.R. </v>
      </c>
      <c r="C99" s="290"/>
      <c r="D99" s="315"/>
      <c r="E99" s="315">
        <f t="shared" ref="E99:M99" si="12">E95/E98</f>
        <v>1.6516227869149829</v>
      </c>
      <c r="F99" s="315">
        <f t="shared" si="12"/>
        <v>1.607582971485122</v>
      </c>
      <c r="G99" s="315">
        <f t="shared" si="12"/>
        <v>1.5786493398173744</v>
      </c>
      <c r="H99" s="315">
        <f t="shared" si="12"/>
        <v>1.5741923292822066</v>
      </c>
      <c r="I99" s="315">
        <f t="shared" si="12"/>
        <v>1.5788633471647486</v>
      </c>
      <c r="J99" s="315">
        <f t="shared" si="12"/>
        <v>1.5943336384077713</v>
      </c>
      <c r="K99" s="315">
        <f t="shared" si="12"/>
        <v>1.682092999633567</v>
      </c>
      <c r="L99" s="315">
        <f t="shared" si="12"/>
        <v>1.7109189656778574</v>
      </c>
      <c r="M99" s="315">
        <f t="shared" si="12"/>
        <v>2.5856877825212163</v>
      </c>
    </row>
    <row r="100" spans="2:14" x14ac:dyDescent="0.25">
      <c r="B100" s="277" t="str">
        <f>'[1]PROJECT RK'!B710</f>
        <v>Average D.S.C.R.</v>
      </c>
      <c r="C100" s="277"/>
      <c r="D100" s="316">
        <f>+N95/N98</f>
        <v>1.7084355043340429</v>
      </c>
      <c r="E100" s="317"/>
      <c r="F100" s="317"/>
      <c r="G100" s="317"/>
      <c r="H100" s="317"/>
      <c r="I100" s="317"/>
      <c r="J100" s="317"/>
      <c r="K100" s="317"/>
      <c r="L100" s="317"/>
    </row>
    <row r="101" spans="2:14" x14ac:dyDescent="0.25">
      <c r="B101" s="309"/>
      <c r="C101" s="309"/>
      <c r="D101" s="319"/>
      <c r="E101" s="318"/>
    </row>
    <row r="102" spans="2:14" x14ac:dyDescent="0.25">
      <c r="E102" s="320"/>
      <c r="F102" s="320"/>
      <c r="G102" s="320"/>
      <c r="H102" s="320"/>
      <c r="I102" s="320"/>
      <c r="J102" s="320"/>
      <c r="K102" s="320"/>
      <c r="L102" s="320"/>
    </row>
    <row r="120" spans="2:13" x14ac:dyDescent="0.25">
      <c r="B120" s="321" t="s">
        <v>427</v>
      </c>
    </row>
    <row r="121" spans="2:13" x14ac:dyDescent="0.25">
      <c r="B121" s="290" t="s">
        <v>264</v>
      </c>
      <c r="C121" s="290"/>
      <c r="D121" s="291"/>
      <c r="E121" s="89" t="s">
        <v>57</v>
      </c>
      <c r="F121" s="89" t="s">
        <v>58</v>
      </c>
      <c r="G121" s="89" t="s">
        <v>59</v>
      </c>
      <c r="H121" s="89" t="s">
        <v>60</v>
      </c>
      <c r="I121" s="89" t="s">
        <v>287</v>
      </c>
      <c r="J121" s="89" t="s">
        <v>288</v>
      </c>
      <c r="K121" s="89" t="s">
        <v>289</v>
      </c>
      <c r="L121" s="89" t="s">
        <v>290</v>
      </c>
      <c r="M121" s="89" t="s">
        <v>291</v>
      </c>
    </row>
    <row r="122" spans="2:13" x14ac:dyDescent="0.25">
      <c r="B122" s="252" t="s">
        <v>428</v>
      </c>
      <c r="C122" s="252"/>
      <c r="D122" s="292"/>
      <c r="E122" s="293">
        <f>+'Balance Sheet'!E24</f>
        <v>72.95892839660246</v>
      </c>
      <c r="F122" s="293">
        <f>+'Balance Sheet'!F24</f>
        <v>72.05746300250307</v>
      </c>
      <c r="G122" s="293">
        <f>+'Balance Sheet'!G24</f>
        <v>71.24917887131538</v>
      </c>
      <c r="H122" s="293">
        <f>+'Balance Sheet'!H24</f>
        <v>70.529394314861179</v>
      </c>
      <c r="I122" s="293">
        <f>+'Balance Sheet'!I24</f>
        <v>70.026508674616466</v>
      </c>
      <c r="J122" s="293">
        <f>+'Balance Sheet'!J24</f>
        <v>69.762719622999683</v>
      </c>
      <c r="K122" s="293">
        <f>+'Balance Sheet'!K24</f>
        <v>69.955999420422614</v>
      </c>
      <c r="L122" s="293">
        <f>+'Balance Sheet'!L24</f>
        <v>70.421551026419394</v>
      </c>
      <c r="M122" s="293">
        <f>+'Balance Sheet'!M24</f>
        <v>72.408114207638633</v>
      </c>
    </row>
    <row r="123" spans="2:13" x14ac:dyDescent="0.25">
      <c r="B123" s="252" t="s">
        <v>429</v>
      </c>
      <c r="C123" s="252"/>
      <c r="D123" s="292"/>
      <c r="E123" s="293">
        <f>+'Balance Sheet'!E27</f>
        <v>0.54346209118150668</v>
      </c>
      <c r="F123" s="293">
        <f>+'Balance Sheet'!F27</f>
        <v>0.78192354452054791</v>
      </c>
      <c r="G123" s="293">
        <f>+'Balance Sheet'!G27</f>
        <v>0.8401802825342467</v>
      </c>
      <c r="H123" s="293">
        <f>+'Balance Sheet'!H27</f>
        <v>0.89943380136986306</v>
      </c>
      <c r="I123" s="293">
        <f>+'Balance Sheet'!I27</f>
        <v>0.95973394006849333</v>
      </c>
      <c r="J123" s="293">
        <f>+'Balance Sheet'!J27</f>
        <v>1.0211330296232879</v>
      </c>
      <c r="K123" s="293">
        <f>+'Balance Sheet'!K27</f>
        <v>1.0836860175770548</v>
      </c>
      <c r="L123" s="293">
        <f>+'Balance Sheet'!L27</f>
        <v>1.1474505988497434</v>
      </c>
      <c r="M123" s="293">
        <f>+'Balance Sheet'!M27</f>
        <v>1.1741662315319565</v>
      </c>
    </row>
    <row r="124" spans="2:13" x14ac:dyDescent="0.25">
      <c r="B124" s="252" t="s">
        <v>430</v>
      </c>
      <c r="C124" s="252"/>
      <c r="D124" s="292"/>
      <c r="E124" s="293">
        <f>E122-E123</f>
        <v>72.415466305420949</v>
      </c>
      <c r="F124" s="293">
        <f t="shared" ref="F124:M124" si="13">F122-F123</f>
        <v>71.275539457982518</v>
      </c>
      <c r="G124" s="293">
        <f t="shared" si="13"/>
        <v>70.408998588781131</v>
      </c>
      <c r="H124" s="293">
        <f t="shared" si="13"/>
        <v>69.629960513491312</v>
      </c>
      <c r="I124" s="293">
        <f t="shared" si="13"/>
        <v>69.066774734547977</v>
      </c>
      <c r="J124" s="293">
        <f t="shared" si="13"/>
        <v>68.741586593376397</v>
      </c>
      <c r="K124" s="293">
        <f t="shared" si="13"/>
        <v>68.872313402845563</v>
      </c>
      <c r="L124" s="293">
        <f t="shared" si="13"/>
        <v>69.27410042756965</v>
      </c>
      <c r="M124" s="293">
        <f t="shared" si="13"/>
        <v>71.233947976106677</v>
      </c>
    </row>
    <row r="125" spans="2:13" x14ac:dyDescent="0.25">
      <c r="B125" s="252" t="s">
        <v>431</v>
      </c>
      <c r="C125" s="252"/>
      <c r="D125" s="292"/>
      <c r="E125" s="293">
        <f>+'Balance Sheet'!E13</f>
        <v>23.9575</v>
      </c>
      <c r="F125" s="293">
        <f>+'Balance Sheet'!F13</f>
        <v>22.7575</v>
      </c>
      <c r="G125" s="293">
        <f>+'Balance Sheet'!G13</f>
        <v>20.7575</v>
      </c>
      <c r="H125" s="293">
        <f>+'Balance Sheet'!H13</f>
        <v>18.357500000000002</v>
      </c>
      <c r="I125" s="293">
        <f>+'Balance Sheet'!I13</f>
        <v>15.3575</v>
      </c>
      <c r="J125" s="293">
        <f>+'Balance Sheet'!J13</f>
        <v>11.7575</v>
      </c>
      <c r="K125" s="293">
        <f>+'Balance Sheet'!K13</f>
        <v>7.7575000000000003</v>
      </c>
      <c r="L125" s="293">
        <f>+'Balance Sheet'!L13</f>
        <v>3.1575000000000002</v>
      </c>
      <c r="M125" s="293">
        <f>+'Balance Sheet'!M13</f>
        <v>0</v>
      </c>
    </row>
    <row r="126" spans="2:13" x14ac:dyDescent="0.25">
      <c r="B126" s="277" t="s">
        <v>432</v>
      </c>
      <c r="C126" s="252"/>
      <c r="D126" s="292"/>
      <c r="E126" s="322">
        <f>E124/E125</f>
        <v>3.0226637297473005</v>
      </c>
      <c r="F126" s="322">
        <f t="shared" ref="F126:M126" si="14">F124/F125</f>
        <v>3.1319582317030656</v>
      </c>
      <c r="G126" s="322">
        <f t="shared" si="14"/>
        <v>3.3919787348563712</v>
      </c>
      <c r="H126" s="322">
        <f t="shared" si="14"/>
        <v>3.7929979852099307</v>
      </c>
      <c r="I126" s="322">
        <f t="shared" si="14"/>
        <v>4.4972667904638106</v>
      </c>
      <c r="J126" s="322">
        <f t="shared" si="14"/>
        <v>5.8466159126835127</v>
      </c>
      <c r="K126" s="322">
        <f t="shared" si="14"/>
        <v>8.8781583503507004</v>
      </c>
      <c r="L126" s="322">
        <f t="shared" si="14"/>
        <v>21.939540911344306</v>
      </c>
      <c r="M126" s="322" t="e">
        <f t="shared" si="14"/>
        <v>#DIV/0!</v>
      </c>
    </row>
    <row r="130" spans="2:13" x14ac:dyDescent="0.25">
      <c r="B130" s="281" t="s">
        <v>52</v>
      </c>
    </row>
    <row r="131" spans="2:13" x14ac:dyDescent="0.25">
      <c r="B131" s="290" t="s">
        <v>264</v>
      </c>
      <c r="C131" s="290"/>
      <c r="D131" s="291"/>
      <c r="E131" s="89" t="s">
        <v>57</v>
      </c>
      <c r="F131" s="89" t="s">
        <v>58</v>
      </c>
      <c r="G131" s="89" t="s">
        <v>59</v>
      </c>
      <c r="H131" s="89" t="s">
        <v>60</v>
      </c>
      <c r="I131" s="89" t="s">
        <v>287</v>
      </c>
      <c r="J131" s="89" t="s">
        <v>288</v>
      </c>
      <c r="K131" s="89" t="s">
        <v>289</v>
      </c>
      <c r="L131" s="89" t="s">
        <v>290</v>
      </c>
      <c r="M131" s="89" t="s">
        <v>291</v>
      </c>
    </row>
    <row r="132" spans="2:13" x14ac:dyDescent="0.25">
      <c r="B132" s="252" t="s">
        <v>433</v>
      </c>
      <c r="C132" s="252"/>
      <c r="D132" s="292"/>
      <c r="E132" s="293">
        <f>+'Balance Sheet'!E26</f>
        <v>2.2044049591819008</v>
      </c>
      <c r="F132" s="293">
        <f>+'Balance Sheet'!F26</f>
        <v>4.600241648521739</v>
      </c>
      <c r="G132" s="293">
        <f>+'Balance Sheet'!G26</f>
        <v>7.0892596007732731</v>
      </c>
      <c r="H132" s="293">
        <f>+'Balance Sheet'!H26</f>
        <v>9.6667771277583281</v>
      </c>
      <c r="I132" s="293">
        <f>+'Balance Sheet'!I26</f>
        <v>12.461193570952855</v>
      </c>
      <c r="J132" s="293">
        <f>+'Balance Sheet'!J26</f>
        <v>15.494706602775313</v>
      </c>
      <c r="K132" s="293">
        <f>+'Balance Sheet'!K26</f>
        <v>18.985288483637479</v>
      </c>
      <c r="L132" s="293">
        <f>+'Balance Sheet'!L26</f>
        <v>22.748142173073479</v>
      </c>
      <c r="M132" s="293">
        <f>+'Balance Sheet'!M26</f>
        <v>28.03200743773197</v>
      </c>
    </row>
    <row r="133" spans="2:13" x14ac:dyDescent="0.25">
      <c r="B133" s="252" t="s">
        <v>434</v>
      </c>
      <c r="C133" s="252"/>
      <c r="D133" s="292"/>
      <c r="E133" s="293">
        <f>+'Balance Sheet'!E27</f>
        <v>0.54346209118150668</v>
      </c>
      <c r="F133" s="293">
        <f>+'Balance Sheet'!F27</f>
        <v>0.78192354452054791</v>
      </c>
      <c r="G133" s="293">
        <f>+'Balance Sheet'!G27</f>
        <v>0.8401802825342467</v>
      </c>
      <c r="H133" s="293">
        <f>+'Balance Sheet'!H27</f>
        <v>0.89943380136986306</v>
      </c>
      <c r="I133" s="293">
        <f>+'Balance Sheet'!I27</f>
        <v>0.95973394006849333</v>
      </c>
      <c r="J133" s="293">
        <f>+'Balance Sheet'!J27</f>
        <v>1.0211330296232879</v>
      </c>
      <c r="K133" s="293">
        <f>+'Balance Sheet'!K27</f>
        <v>1.0836860175770548</v>
      </c>
      <c r="L133" s="293">
        <f>+'Balance Sheet'!L27</f>
        <v>1.1474505988497434</v>
      </c>
      <c r="M133" s="293">
        <f>+'Balance Sheet'!M27</f>
        <v>1.1741662315319565</v>
      </c>
    </row>
    <row r="134" spans="2:13" x14ac:dyDescent="0.25">
      <c r="B134" s="252" t="s">
        <v>12</v>
      </c>
      <c r="C134" s="252"/>
      <c r="D134" s="292"/>
      <c r="E134" s="293">
        <f>+'Balance Sheet'!E13</f>
        <v>23.9575</v>
      </c>
      <c r="F134" s="293">
        <f>+'Balance Sheet'!F13</f>
        <v>22.7575</v>
      </c>
      <c r="G134" s="293">
        <f>+'Balance Sheet'!G13</f>
        <v>20.7575</v>
      </c>
      <c r="H134" s="293">
        <f>+'Balance Sheet'!H13</f>
        <v>18.357500000000002</v>
      </c>
      <c r="I134" s="293">
        <f>+'Balance Sheet'!I13</f>
        <v>15.3575</v>
      </c>
      <c r="J134" s="293">
        <f>+'Balance Sheet'!J13</f>
        <v>11.7575</v>
      </c>
      <c r="K134" s="293">
        <f>+'Balance Sheet'!K13</f>
        <v>7.7575000000000003</v>
      </c>
      <c r="L134" s="293">
        <f>+'Balance Sheet'!L13</f>
        <v>3.1575000000000002</v>
      </c>
      <c r="M134" s="293">
        <f>+'Balance Sheet'!M13</f>
        <v>0</v>
      </c>
    </row>
    <row r="135" spans="2:13" s="309" customFormat="1" x14ac:dyDescent="0.25">
      <c r="B135" s="277" t="s">
        <v>52</v>
      </c>
      <c r="C135" s="277"/>
      <c r="D135" s="317"/>
      <c r="E135" s="322">
        <f t="shared" ref="E135:M135" si="15">E132/E133</f>
        <v>4.0562258066417165</v>
      </c>
      <c r="F135" s="322">
        <f t="shared" si="15"/>
        <v>5.8832371537583885</v>
      </c>
      <c r="G135" s="322">
        <f t="shared" si="15"/>
        <v>8.4377838282396329</v>
      </c>
      <c r="H135" s="322">
        <f t="shared" si="15"/>
        <v>10.74762490917681</v>
      </c>
      <c r="I135" s="322">
        <f t="shared" si="15"/>
        <v>12.984008432653258</v>
      </c>
      <c r="J135" s="322">
        <f t="shared" si="15"/>
        <v>15.174033307385576</v>
      </c>
      <c r="K135" s="322">
        <f t="shared" si="15"/>
        <v>17.519178226628306</v>
      </c>
      <c r="L135" s="322">
        <f t="shared" si="15"/>
        <v>19.824942525523319</v>
      </c>
      <c r="M135" s="322">
        <f t="shared" si="15"/>
        <v>23.873968340205192</v>
      </c>
    </row>
    <row r="137" spans="2:13" x14ac:dyDescent="0.25">
      <c r="B137" s="281" t="s">
        <v>435</v>
      </c>
    </row>
    <row r="138" spans="2:13" x14ac:dyDescent="0.25">
      <c r="B138" s="290" t="s">
        <v>264</v>
      </c>
      <c r="C138" s="290"/>
      <c r="D138" s="291"/>
      <c r="E138" s="89" t="s">
        <v>57</v>
      </c>
      <c r="F138" s="89" t="s">
        <v>58</v>
      </c>
      <c r="G138" s="89" t="s">
        <v>59</v>
      </c>
      <c r="H138" s="89" t="s">
        <v>60</v>
      </c>
      <c r="I138" s="89" t="s">
        <v>287</v>
      </c>
      <c r="J138" s="89" t="s">
        <v>288</v>
      </c>
      <c r="K138" s="89" t="s">
        <v>289</v>
      </c>
      <c r="L138" s="89" t="s">
        <v>290</v>
      </c>
      <c r="M138" s="89" t="s">
        <v>291</v>
      </c>
    </row>
    <row r="139" spans="2:13" x14ac:dyDescent="0.25">
      <c r="B139" s="252" t="s">
        <v>436</v>
      </c>
      <c r="C139" s="252"/>
      <c r="D139" s="292"/>
      <c r="E139" s="293">
        <f>+'Balance Sheet'!E23</f>
        <v>1.8639136920586132</v>
      </c>
      <c r="F139" s="293">
        <f>+'Balance Sheet'!F23</f>
        <v>4.0958101416724242</v>
      </c>
      <c r="G139" s="293">
        <f>+'Balance Sheet'!G23</f>
        <v>6.5343849432390266</v>
      </c>
      <c r="H139" s="293">
        <f>+'Balance Sheet'!H23</f>
        <v>9.06145931953915</v>
      </c>
      <c r="I139" s="293">
        <f>+'Balance Sheet'!I23</f>
        <v>11.805432612048746</v>
      </c>
      <c r="J139" s="293">
        <f>+'Balance Sheet'!J23</f>
        <v>14.788502493186272</v>
      </c>
      <c r="K139" s="293">
        <f>+'Balance Sheet'!K23</f>
        <v>18.228641223363507</v>
      </c>
      <c r="L139" s="293">
        <f>+'Balance Sheet'!L23</f>
        <v>21.941051762114576</v>
      </c>
      <c r="M139" s="293">
        <f>+'Balance Sheet'!M23</f>
        <v>27.224917026773067</v>
      </c>
    </row>
    <row r="140" spans="2:13" x14ac:dyDescent="0.25">
      <c r="B140" s="252" t="s">
        <v>434</v>
      </c>
      <c r="C140" s="252"/>
      <c r="D140" s="292"/>
      <c r="E140" s="293">
        <f>+'Balance Sheet'!E15</f>
        <v>0.54346209118150668</v>
      </c>
      <c r="F140" s="293">
        <f>+'Balance Sheet'!F15</f>
        <v>0.78192354452054791</v>
      </c>
      <c r="G140" s="293">
        <f>+'Balance Sheet'!G15</f>
        <v>0.8401802825342467</v>
      </c>
      <c r="H140" s="293">
        <f>+'Balance Sheet'!H15</f>
        <v>0.89943380136986306</v>
      </c>
      <c r="I140" s="293">
        <f>+'Balance Sheet'!I15</f>
        <v>0.95973394006849333</v>
      </c>
      <c r="J140" s="293">
        <f>+'Balance Sheet'!J15</f>
        <v>1.0211330296232879</v>
      </c>
      <c r="K140" s="293">
        <f>+'Balance Sheet'!K15</f>
        <v>1.0836860175770548</v>
      </c>
      <c r="L140" s="293">
        <f>+'Balance Sheet'!L15</f>
        <v>1.1474505988497434</v>
      </c>
      <c r="M140" s="293">
        <f>+'Balance Sheet'!M15</f>
        <v>1.1741662315319565</v>
      </c>
    </row>
    <row r="141" spans="2:13" s="309" customFormat="1" x14ac:dyDescent="0.25">
      <c r="B141" s="277" t="s">
        <v>435</v>
      </c>
      <c r="C141" s="277"/>
      <c r="D141" s="317"/>
      <c r="E141" s="322">
        <f>E139/E140</f>
        <v>3.4297032346936951</v>
      </c>
      <c r="F141" s="322">
        <f t="shared" ref="F141:M141" si="16">F139/F140</f>
        <v>5.2381210034848769</v>
      </c>
      <c r="G141" s="322">
        <f t="shared" si="16"/>
        <v>7.777360501164436</v>
      </c>
      <c r="H141" s="322">
        <f t="shared" si="16"/>
        <v>10.074626176755078</v>
      </c>
      <c r="I141" s="322">
        <f t="shared" si="16"/>
        <v>12.300734734051634</v>
      </c>
      <c r="J141" s="322">
        <f t="shared" si="16"/>
        <v>14.482444563214241</v>
      </c>
      <c r="K141" s="322">
        <f t="shared" si="16"/>
        <v>16.820961909354313</v>
      </c>
      <c r="L141" s="322">
        <f t="shared" si="16"/>
        <v>19.121565480996988</v>
      </c>
      <c r="M141" s="322">
        <f t="shared" si="16"/>
        <v>23.186595130786728</v>
      </c>
    </row>
    <row r="143" spans="2:13" x14ac:dyDescent="0.25">
      <c r="B143" s="281" t="s">
        <v>473</v>
      </c>
    </row>
    <row r="144" spans="2:13" x14ac:dyDescent="0.25">
      <c r="B144" s="290" t="s">
        <v>264</v>
      </c>
      <c r="C144" s="290"/>
      <c r="D144" s="291"/>
      <c r="E144" s="89" t="s">
        <v>57</v>
      </c>
      <c r="F144" s="89" t="s">
        <v>58</v>
      </c>
      <c r="G144" s="89" t="s">
        <v>59</v>
      </c>
      <c r="H144" s="89" t="s">
        <v>60</v>
      </c>
      <c r="I144" s="89" t="s">
        <v>287</v>
      </c>
      <c r="J144" s="89" t="s">
        <v>288</v>
      </c>
      <c r="K144" s="89" t="s">
        <v>289</v>
      </c>
      <c r="L144" s="89" t="s">
        <v>290</v>
      </c>
      <c r="M144" s="89" t="s">
        <v>291</v>
      </c>
    </row>
    <row r="145" spans="1:13" x14ac:dyDescent="0.25">
      <c r="B145" s="242" t="s">
        <v>497</v>
      </c>
      <c r="E145" s="320">
        <f>+'Proj P&amp;L'!D30</f>
        <v>0.84977880542097095</v>
      </c>
      <c r="F145" s="320">
        <f>+'Proj P&amp;L'!E30</f>
        <v>2.4108231525615591</v>
      </c>
      <c r="G145" s="320">
        <f>+'Proj P&amp;L'!F30</f>
        <v>3.4585556428246638</v>
      </c>
      <c r="H145" s="320">
        <f>+'Proj P&amp;L'!G30</f>
        <v>4.4773909319819829</v>
      </c>
      <c r="I145" s="320">
        <f>+'Proj P&amp;L'!H30</f>
        <v>5.4689678754560092</v>
      </c>
      <c r="J145" s="320">
        <f>+'Proj P&amp;L'!I30</f>
        <v>6.4345852478302135</v>
      </c>
      <c r="K145" s="320">
        <f>+'Proj P&amp;L'!J30</f>
        <v>7.3752439889774379</v>
      </c>
      <c r="L145" s="320">
        <f>+'Proj P&amp;L'!K30</f>
        <v>8.2916830803063135</v>
      </c>
      <c r="M145" s="320">
        <f>+'Proj P&amp;L'!L30</f>
        <v>8.0239404644260937</v>
      </c>
    </row>
    <row r="146" spans="1:13" x14ac:dyDescent="0.25">
      <c r="B146" s="242" t="s">
        <v>498</v>
      </c>
      <c r="E146" s="320">
        <f>+'Balance Sheet'!E12</f>
        <v>19.037966305420973</v>
      </c>
      <c r="F146" s="320">
        <f>+'Balance Sheet'!F12</f>
        <v>19.09803945798253</v>
      </c>
      <c r="G146" s="320">
        <f>+'Balance Sheet'!G12</f>
        <v>20.231498588781129</v>
      </c>
      <c r="H146" s="320">
        <f>+'Balance Sheet'!H12</f>
        <v>21.852460513491327</v>
      </c>
      <c r="I146" s="320">
        <f>+'Balance Sheet'!I12</f>
        <v>24.289274734547988</v>
      </c>
      <c r="J146" s="320">
        <f>+'Balance Sheet'!J12</f>
        <v>27.564086593376413</v>
      </c>
      <c r="K146" s="320">
        <f>+'Balance Sheet'!K12</f>
        <v>31.694813402845575</v>
      </c>
      <c r="L146" s="320">
        <f>+'Balance Sheet'!L12</f>
        <v>36.696600427569649</v>
      </c>
      <c r="M146" s="320">
        <f>+'Balance Sheet'!M12</f>
        <v>41.813947976106689</v>
      </c>
    </row>
    <row r="147" spans="1:13" x14ac:dyDescent="0.25">
      <c r="B147" s="242" t="s">
        <v>499</v>
      </c>
      <c r="E147" s="320">
        <f>+'Balance Sheet'!E13+'Balance Sheet'!E14</f>
        <v>53.377499999999984</v>
      </c>
      <c r="F147" s="320">
        <f>+'Balance Sheet'!F13+'Balance Sheet'!F14</f>
        <v>52.177499999999988</v>
      </c>
      <c r="G147" s="320">
        <f>+'Balance Sheet'!G13+'Balance Sheet'!G14</f>
        <v>50.177499999999988</v>
      </c>
      <c r="H147" s="320">
        <f>+'Balance Sheet'!H13+'Balance Sheet'!H14</f>
        <v>47.777499999999989</v>
      </c>
      <c r="I147" s="320">
        <f>+'Balance Sheet'!I13+'Balance Sheet'!I14</f>
        <v>44.777499999999989</v>
      </c>
      <c r="J147" s="320">
        <f>+'Balance Sheet'!J13+'Balance Sheet'!J14</f>
        <v>41.177499999999988</v>
      </c>
      <c r="K147" s="320">
        <f>+'Balance Sheet'!K13+'Balance Sheet'!K14</f>
        <v>37.177499999999988</v>
      </c>
      <c r="L147" s="320">
        <f>+'Balance Sheet'!L13+'Balance Sheet'!L14</f>
        <v>32.577499999999986</v>
      </c>
      <c r="M147" s="320">
        <f>+'Balance Sheet'!M13+'Balance Sheet'!M14</f>
        <v>29.419999999999987</v>
      </c>
    </row>
    <row r="148" spans="1:13" x14ac:dyDescent="0.25">
      <c r="B148" s="242" t="s">
        <v>500</v>
      </c>
      <c r="E148" s="320">
        <f>+E146+E147</f>
        <v>72.415466305420949</v>
      </c>
      <c r="F148" s="320">
        <f t="shared" ref="F148:M148" si="17">+F146+F147</f>
        <v>71.275539457982518</v>
      </c>
      <c r="G148" s="320">
        <f t="shared" si="17"/>
        <v>70.408998588781117</v>
      </c>
      <c r="H148" s="320">
        <f t="shared" si="17"/>
        <v>69.629960513491312</v>
      </c>
      <c r="I148" s="320">
        <f t="shared" si="17"/>
        <v>69.066774734547977</v>
      </c>
      <c r="J148" s="320">
        <f t="shared" si="17"/>
        <v>68.741586593376397</v>
      </c>
      <c r="K148" s="320">
        <f t="shared" si="17"/>
        <v>68.872313402845563</v>
      </c>
      <c r="L148" s="320">
        <f t="shared" si="17"/>
        <v>69.274100427569635</v>
      </c>
      <c r="M148" s="320">
        <f t="shared" si="17"/>
        <v>71.233947976106677</v>
      </c>
    </row>
    <row r="149" spans="1:13" x14ac:dyDescent="0.25">
      <c r="B149" s="242" t="s">
        <v>473</v>
      </c>
      <c r="E149" s="393">
        <f>+E145/E148</f>
        <v>1.1734769501268231E-2</v>
      </c>
      <c r="F149" s="393">
        <f t="shared" ref="F149:M149" si="18">+F145/F148</f>
        <v>3.3823990262223942E-2</v>
      </c>
      <c r="G149" s="393">
        <f t="shared" si="18"/>
        <v>4.912093215562003E-2</v>
      </c>
      <c r="H149" s="393">
        <f t="shared" si="18"/>
        <v>6.4302649304453591E-2</v>
      </c>
      <c r="I149" s="393">
        <f t="shared" si="18"/>
        <v>7.9183773912644709E-2</v>
      </c>
      <c r="J149" s="393">
        <f t="shared" si="18"/>
        <v>9.3605422375430292E-2</v>
      </c>
      <c r="K149" s="393">
        <f t="shared" si="18"/>
        <v>0.10708575949581386</v>
      </c>
      <c r="L149" s="393">
        <f t="shared" si="18"/>
        <v>0.1196938398207824</v>
      </c>
      <c r="M149" s="393">
        <f t="shared" si="18"/>
        <v>0.11264208558421453</v>
      </c>
    </row>
    <row r="151" spans="1:13" x14ac:dyDescent="0.25">
      <c r="A151" s="242" t="s">
        <v>467</v>
      </c>
      <c r="B151" s="242" t="s">
        <v>428</v>
      </c>
      <c r="E151" s="320">
        <f>+'Balance Sheet'!E24</f>
        <v>72.95892839660246</v>
      </c>
      <c r="F151" s="320">
        <f>+'Balance Sheet'!F24</f>
        <v>72.05746300250307</v>
      </c>
      <c r="G151" s="320">
        <f>+'Balance Sheet'!G24</f>
        <v>71.24917887131538</v>
      </c>
      <c r="H151" s="320">
        <f>+'Balance Sheet'!H24</f>
        <v>70.529394314861179</v>
      </c>
      <c r="I151" s="320">
        <f>+'Balance Sheet'!I24</f>
        <v>70.026508674616466</v>
      </c>
      <c r="J151" s="320">
        <f>+'Balance Sheet'!J24</f>
        <v>69.762719622999683</v>
      </c>
      <c r="K151" s="320">
        <f>+'Balance Sheet'!K24</f>
        <v>69.955999420422614</v>
      </c>
      <c r="L151" s="320">
        <f>+'Balance Sheet'!L24</f>
        <v>70.421551026419394</v>
      </c>
      <c r="M151" s="320">
        <f>+'Balance Sheet'!M24</f>
        <v>72.408114207638633</v>
      </c>
    </row>
    <row r="152" spans="1:13" x14ac:dyDescent="0.25">
      <c r="A152" s="242" t="s">
        <v>468</v>
      </c>
      <c r="B152" s="242" t="s">
        <v>434</v>
      </c>
      <c r="E152" s="320">
        <f>+'Balance Sheet'!E15</f>
        <v>0.54346209118150668</v>
      </c>
      <c r="F152" s="320">
        <f>+'Balance Sheet'!F15</f>
        <v>0.78192354452054791</v>
      </c>
      <c r="G152" s="320">
        <f>+'Balance Sheet'!G15</f>
        <v>0.8401802825342467</v>
      </c>
      <c r="H152" s="320">
        <f>+'Balance Sheet'!H15</f>
        <v>0.89943380136986306</v>
      </c>
      <c r="I152" s="320">
        <f>+'Balance Sheet'!I15</f>
        <v>0.95973394006849333</v>
      </c>
      <c r="J152" s="320">
        <f>+'Balance Sheet'!J15</f>
        <v>1.0211330296232879</v>
      </c>
      <c r="K152" s="320">
        <f>+'Balance Sheet'!K15</f>
        <v>1.0836860175770548</v>
      </c>
      <c r="L152" s="320">
        <f>+'Balance Sheet'!L15</f>
        <v>1.1474505988497434</v>
      </c>
      <c r="M152" s="320">
        <f>+'Balance Sheet'!M15</f>
        <v>1.1741662315319565</v>
      </c>
    </row>
    <row r="153" spans="1:13" x14ac:dyDescent="0.25">
      <c r="B153" s="242" t="s">
        <v>501</v>
      </c>
      <c r="E153" s="320">
        <f>+E151-E152</f>
        <v>72.415466305420949</v>
      </c>
      <c r="F153" s="320">
        <f t="shared" ref="F153:M153" si="19">+F151-F152</f>
        <v>71.275539457982518</v>
      </c>
      <c r="G153" s="320">
        <f t="shared" si="19"/>
        <v>70.408998588781131</v>
      </c>
      <c r="H153" s="320">
        <f t="shared" si="19"/>
        <v>69.629960513491312</v>
      </c>
      <c r="I153" s="320">
        <f t="shared" si="19"/>
        <v>69.066774734547977</v>
      </c>
      <c r="J153" s="320">
        <f t="shared" si="19"/>
        <v>68.741586593376397</v>
      </c>
      <c r="K153" s="320">
        <f t="shared" si="19"/>
        <v>68.872313402845563</v>
      </c>
      <c r="L153" s="320">
        <f t="shared" si="19"/>
        <v>69.27410042756965</v>
      </c>
      <c r="M153" s="320">
        <f t="shared" si="19"/>
        <v>71.233947976106677</v>
      </c>
    </row>
    <row r="154" spans="1:13" x14ac:dyDescent="0.25">
      <c r="B154" s="242" t="s">
        <v>473</v>
      </c>
      <c r="E154" s="393">
        <f>+E145/E153</f>
        <v>1.1734769501268231E-2</v>
      </c>
      <c r="F154" s="393">
        <f t="shared" ref="F154:M154" si="20">+F145/F153</f>
        <v>3.3823990262223942E-2</v>
      </c>
      <c r="G154" s="393">
        <f t="shared" si="20"/>
        <v>4.9120932155620023E-2</v>
      </c>
      <c r="H154" s="393">
        <f t="shared" si="20"/>
        <v>6.4302649304453591E-2</v>
      </c>
      <c r="I154" s="393">
        <f t="shared" si="20"/>
        <v>7.9183773912644709E-2</v>
      </c>
      <c r="J154" s="393">
        <f t="shared" si="20"/>
        <v>9.3605422375430292E-2</v>
      </c>
      <c r="K154" s="393">
        <f t="shared" si="20"/>
        <v>0.10708575949581386</v>
      </c>
      <c r="L154" s="393">
        <f t="shared" si="20"/>
        <v>0.11969383982078237</v>
      </c>
      <c r="M154" s="393">
        <f t="shared" si="20"/>
        <v>0.11264208558421453</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84"/>
  <sheetViews>
    <sheetView showGridLines="0" tabSelected="1" topLeftCell="A25" workbookViewId="0">
      <pane xSplit="5" topLeftCell="F1" activePane="topRight" state="frozen"/>
      <selection activeCell="A37" sqref="A37"/>
      <selection pane="topRight" activeCell="L40" sqref="L40"/>
    </sheetView>
  </sheetViews>
  <sheetFormatPr defaultRowHeight="15" x14ac:dyDescent="0.25"/>
  <cols>
    <col min="1" max="1" width="4.28515625" customWidth="1"/>
    <col min="2" max="2" width="19.140625" customWidth="1"/>
    <col min="3" max="5" width="8.85546875" customWidth="1"/>
    <col min="6" max="14" width="10.85546875" style="47" customWidth="1"/>
    <col min="15" max="19" width="10.85546875" customWidth="1"/>
  </cols>
  <sheetData>
    <row r="2" spans="2:15" ht="15.75" thickBot="1" x14ac:dyDescent="0.3">
      <c r="B2" s="369" t="s">
        <v>207</v>
      </c>
      <c r="C2" s="369"/>
      <c r="D2" s="369"/>
      <c r="E2" s="369"/>
      <c r="F2" s="369"/>
      <c r="G2" s="369"/>
      <c r="H2" s="369"/>
      <c r="I2" s="369"/>
      <c r="J2" s="369"/>
      <c r="K2" s="369"/>
      <c r="L2" s="369"/>
      <c r="M2" s="369"/>
      <c r="N2" s="369"/>
      <c r="O2" s="370" t="s">
        <v>476</v>
      </c>
    </row>
    <row r="3" spans="2:15" ht="15.75" thickBot="1" x14ac:dyDescent="0.3">
      <c r="B3" s="371" t="s">
        <v>477</v>
      </c>
      <c r="C3" s="372"/>
      <c r="D3" s="372"/>
      <c r="E3" s="372"/>
      <c r="F3" s="89" t="s">
        <v>57</v>
      </c>
      <c r="G3" s="89" t="s">
        <v>58</v>
      </c>
      <c r="H3" s="89" t="s">
        <v>59</v>
      </c>
      <c r="I3" s="89" t="s">
        <v>60</v>
      </c>
      <c r="J3" s="89" t="s">
        <v>287</v>
      </c>
      <c r="K3" s="89" t="s">
        <v>288</v>
      </c>
      <c r="L3" s="89" t="s">
        <v>289</v>
      </c>
      <c r="M3" s="89" t="s">
        <v>290</v>
      </c>
      <c r="N3" s="89" t="s">
        <v>291</v>
      </c>
    </row>
    <row r="4" spans="2:15" x14ac:dyDescent="0.25">
      <c r="B4" s="373" t="s">
        <v>478</v>
      </c>
    </row>
    <row r="5" spans="2:15" x14ac:dyDescent="0.25">
      <c r="B5" s="373" t="s">
        <v>1</v>
      </c>
      <c r="F5" s="47" t="s">
        <v>240</v>
      </c>
    </row>
    <row r="6" spans="2:15" x14ac:dyDescent="0.25">
      <c r="B6" s="374" t="s">
        <v>479</v>
      </c>
      <c r="F6" s="107">
        <f>+'Project Details'!D17</f>
        <v>12.9179896875</v>
      </c>
      <c r="G6" s="107">
        <f>+'Project Details'!E17</f>
        <v>19.137762499999997</v>
      </c>
      <c r="H6" s="107">
        <f>+'Project Details'!F17</f>
        <v>21.051538750000006</v>
      </c>
      <c r="I6" s="107">
        <f>+'Project Details'!G17</f>
        <v>22.965315</v>
      </c>
      <c r="J6" s="107">
        <f>+'Project Details'!H17</f>
        <v>24.879091250000002</v>
      </c>
      <c r="K6" s="107">
        <f>+'Project Details'!I17</f>
        <v>26.792867499999996</v>
      </c>
      <c r="L6" s="107">
        <f>+'Project Details'!J17</f>
        <v>28.706643749999998</v>
      </c>
      <c r="M6" s="107">
        <f>+'Project Details'!K17</f>
        <v>30.620419999999999</v>
      </c>
      <c r="N6" s="107">
        <f>+'Project Details'!L17</f>
        <v>30.620419999999999</v>
      </c>
    </row>
    <row r="7" spans="2:15" x14ac:dyDescent="0.25">
      <c r="B7" s="374" t="s">
        <v>214</v>
      </c>
      <c r="F7" s="107">
        <f>+'Project Details'!D6</f>
        <v>0.45</v>
      </c>
      <c r="G7" s="107">
        <f>+'Project Details'!E6</f>
        <v>0.5</v>
      </c>
      <c r="H7" s="107">
        <f>+'Project Details'!F6</f>
        <v>0.55000000000000004</v>
      </c>
      <c r="I7" s="107">
        <f>+'Project Details'!G6</f>
        <v>0.6</v>
      </c>
      <c r="J7" s="107">
        <f>+'Project Details'!H6</f>
        <v>0.65</v>
      </c>
      <c r="K7" s="107">
        <f>+'Project Details'!I6</f>
        <v>0.7</v>
      </c>
      <c r="L7" s="107">
        <f>+'Project Details'!J6</f>
        <v>0.75</v>
      </c>
      <c r="M7" s="107">
        <f>+'Project Details'!K6</f>
        <v>0.8</v>
      </c>
      <c r="N7" s="107">
        <f>+'Project Details'!L6</f>
        <v>0.8</v>
      </c>
    </row>
    <row r="8" spans="2:15" x14ac:dyDescent="0.25">
      <c r="B8" s="375"/>
      <c r="F8" s="107"/>
      <c r="G8" s="107"/>
      <c r="H8" s="107"/>
      <c r="I8" s="107"/>
      <c r="J8" s="107"/>
      <c r="K8" s="107"/>
      <c r="L8" s="107"/>
      <c r="M8" s="107"/>
      <c r="N8" s="107"/>
    </row>
    <row r="9" spans="2:15" x14ac:dyDescent="0.25">
      <c r="B9" s="376" t="s">
        <v>480</v>
      </c>
      <c r="F9" s="107"/>
      <c r="G9" s="107"/>
      <c r="H9" s="107"/>
      <c r="I9" s="107"/>
      <c r="J9" s="107"/>
      <c r="K9" s="107"/>
      <c r="L9" s="107"/>
      <c r="M9" s="107"/>
      <c r="N9" s="107"/>
    </row>
    <row r="10" spans="2:15" ht="24" customHeight="1" x14ac:dyDescent="0.25">
      <c r="B10" s="389" t="s">
        <v>462</v>
      </c>
      <c r="C10" s="387"/>
      <c r="D10" s="387"/>
      <c r="E10" s="387"/>
      <c r="F10" s="107">
        <f>+'Project Details'!D21</f>
        <v>2.4527812499999997</v>
      </c>
      <c r="G10" s="107">
        <f>+'Project Details'!E21</f>
        <v>3.63375</v>
      </c>
      <c r="H10" s="107">
        <f>+'Project Details'!F21</f>
        <v>3.997125</v>
      </c>
      <c r="I10" s="107">
        <f>+'Project Details'!G21</f>
        <v>4.3605</v>
      </c>
      <c r="J10" s="107">
        <f>+'Project Details'!H21</f>
        <v>4.7238749999999996</v>
      </c>
      <c r="K10" s="107">
        <f>+'Project Details'!I21</f>
        <v>5.08725</v>
      </c>
      <c r="L10" s="107">
        <f>+'Project Details'!J21</f>
        <v>5.4506249999999987</v>
      </c>
      <c r="M10" s="107">
        <f>+'Project Details'!K21</f>
        <v>5.8139999999999992</v>
      </c>
      <c r="N10" s="107">
        <f>+'Project Details'!L21</f>
        <v>5.8139999999999992</v>
      </c>
    </row>
    <row r="11" spans="2:15" ht="15" customHeight="1" x14ac:dyDescent="0.25">
      <c r="B11" s="389" t="s">
        <v>399</v>
      </c>
      <c r="C11" s="387"/>
      <c r="D11" s="387"/>
      <c r="E11" s="387"/>
      <c r="F11" s="107">
        <f>+'Project Details'!D22</f>
        <v>0.47167945312499998</v>
      </c>
      <c r="G11" s="107">
        <f>+'Project Details'!E22</f>
        <v>0.69878437500000012</v>
      </c>
      <c r="H11" s="107">
        <f>+'Project Details'!F22</f>
        <v>0.76866281250000024</v>
      </c>
      <c r="I11" s="107">
        <f>+'Project Details'!G22</f>
        <v>0.83854125000000013</v>
      </c>
      <c r="J11" s="107">
        <f>+'Project Details'!H22</f>
        <v>0.90841968750000024</v>
      </c>
      <c r="K11" s="107">
        <f>+'Project Details'!I22</f>
        <v>0.97829812500000013</v>
      </c>
      <c r="L11" s="107">
        <f>+'Project Details'!J22</f>
        <v>1.0481765625000001</v>
      </c>
      <c r="M11" s="107">
        <f>+'Project Details'!K22</f>
        <v>1.1180550000000002</v>
      </c>
      <c r="N11" s="107">
        <f>+'Project Details'!L22</f>
        <v>1.1180550000000002</v>
      </c>
    </row>
    <row r="12" spans="2:15" ht="15" customHeight="1" x14ac:dyDescent="0.25">
      <c r="B12" s="389" t="s">
        <v>128</v>
      </c>
      <c r="C12" s="387"/>
      <c r="D12" s="387"/>
      <c r="E12" s="387"/>
      <c r="F12" s="107">
        <f>+'Project Details'!D23</f>
        <v>0.22266140625</v>
      </c>
      <c r="G12" s="107">
        <f>+'Project Details'!E23</f>
        <v>0.32986874999999999</v>
      </c>
      <c r="H12" s="107">
        <f>+'Project Details'!F23</f>
        <v>0.36285562500000007</v>
      </c>
      <c r="I12" s="107">
        <f>+'Project Details'!G23</f>
        <v>0.39584249999999999</v>
      </c>
      <c r="J12" s="107">
        <f>+'Project Details'!H23</f>
        <v>0.42882937500000001</v>
      </c>
      <c r="K12" s="107">
        <f>+'Project Details'!I23</f>
        <v>0.46181624999999993</v>
      </c>
      <c r="L12" s="107">
        <f>+'Project Details'!J23</f>
        <v>0.49480312499999995</v>
      </c>
      <c r="M12" s="107">
        <f>+'Project Details'!K23</f>
        <v>0.52778999999999998</v>
      </c>
      <c r="N12" s="107">
        <f>+'Project Details'!L23</f>
        <v>0.52778999999999998</v>
      </c>
    </row>
    <row r="13" spans="2:15" x14ac:dyDescent="0.25">
      <c r="B13" s="65" t="s">
        <v>49</v>
      </c>
      <c r="F13" s="107">
        <f>+'Project Details'!D27</f>
        <v>0.12917989687500001</v>
      </c>
      <c r="G13" s="107">
        <f>+'Project Details'!E27</f>
        <v>0.19137762499999997</v>
      </c>
      <c r="H13" s="107">
        <f>+'Project Details'!F27</f>
        <v>0.21051538750000007</v>
      </c>
      <c r="I13" s="107">
        <f>+'Project Details'!G27</f>
        <v>0.22965315</v>
      </c>
      <c r="J13" s="107">
        <f>+'Project Details'!H27</f>
        <v>0.24879091250000002</v>
      </c>
      <c r="K13" s="107">
        <f>+'Project Details'!I27</f>
        <v>0.26792867499999995</v>
      </c>
      <c r="L13" s="107">
        <f>+'Project Details'!J27</f>
        <v>0.28706643749999999</v>
      </c>
      <c r="M13" s="107">
        <f>+'Project Details'!K27</f>
        <v>0.30620419999999998</v>
      </c>
      <c r="N13" s="107">
        <f>+'Project Details'!L27</f>
        <v>0.30620419999999998</v>
      </c>
    </row>
    <row r="14" spans="2:15" x14ac:dyDescent="0.25">
      <c r="B14" s="65" t="s">
        <v>28</v>
      </c>
      <c r="F14" s="107">
        <f>+'Project Details'!D28</f>
        <v>0.44803446728554414</v>
      </c>
      <c r="G14" s="107">
        <f>+'Project Details'!E28</f>
        <v>0.52278488199960282</v>
      </c>
      <c r="H14" s="107">
        <f>+'Project Details'!F28</f>
        <v>0.45787838686805005</v>
      </c>
      <c r="I14" s="107">
        <f>+'Project Details'!G28</f>
        <v>0.40135674228939139</v>
      </c>
      <c r="J14" s="107">
        <f>+'Project Details'!H28</f>
        <v>0.35209733305237662</v>
      </c>
      <c r="K14" s="107">
        <f>+'Project Details'!I28</f>
        <v>0.30913242499027471</v>
      </c>
      <c r="L14" s="107">
        <f>+'Project Details'!J28</f>
        <v>0.27162728394791263</v>
      </c>
      <c r="M14" s="107">
        <f>+'Project Details'!K28</f>
        <v>0.23886144179128693</v>
      </c>
      <c r="N14" s="107">
        <f>+'Project Details'!L28</f>
        <v>0.21021265091459895</v>
      </c>
    </row>
    <row r="15" spans="2:15" x14ac:dyDescent="0.25">
      <c r="B15" s="65" t="s">
        <v>48</v>
      </c>
      <c r="F15" s="107">
        <f>+'Project Details'!D26</f>
        <v>0.77507938124999998</v>
      </c>
      <c r="G15" s="107">
        <f>+'Project Details'!E26</f>
        <v>1.1482657499999998</v>
      </c>
      <c r="H15" s="107">
        <f>+'Project Details'!F26</f>
        <v>1.2630923250000003</v>
      </c>
      <c r="I15" s="107">
        <f>+'Project Details'!G26</f>
        <v>1.3779189000000001</v>
      </c>
      <c r="J15" s="107">
        <f>+'Project Details'!H26</f>
        <v>1.492745475</v>
      </c>
      <c r="K15" s="107">
        <f>+'Project Details'!I26</f>
        <v>1.6075720499999997</v>
      </c>
      <c r="L15" s="107">
        <f>+'Project Details'!J26</f>
        <v>1.7223986249999998</v>
      </c>
      <c r="M15" s="107">
        <f>+'Project Details'!K26</f>
        <v>1.8372251999999998</v>
      </c>
      <c r="N15" s="107">
        <f>+'Project Details'!L26</f>
        <v>1.8372251999999998</v>
      </c>
    </row>
    <row r="16" spans="2:15" x14ac:dyDescent="0.25">
      <c r="F16" s="107"/>
      <c r="G16" s="107"/>
      <c r="H16" s="107"/>
      <c r="I16" s="107"/>
      <c r="J16" s="107"/>
      <c r="K16" s="107"/>
      <c r="L16" s="107"/>
      <c r="M16" s="107"/>
      <c r="N16" s="107"/>
    </row>
    <row r="17" spans="2:14" x14ac:dyDescent="0.25">
      <c r="F17" s="107"/>
      <c r="G17" s="107"/>
      <c r="H17" s="107"/>
      <c r="I17" s="107"/>
      <c r="J17" s="107"/>
      <c r="K17" s="107"/>
      <c r="L17" s="107"/>
      <c r="M17" s="107"/>
      <c r="N17" s="107"/>
    </row>
    <row r="18" spans="2:14" x14ac:dyDescent="0.25">
      <c r="F18" s="107"/>
      <c r="G18" s="107"/>
      <c r="H18" s="107"/>
      <c r="I18" s="107"/>
      <c r="J18" s="107"/>
      <c r="K18" s="107"/>
      <c r="L18" s="107"/>
      <c r="M18" s="107"/>
      <c r="N18" s="107"/>
    </row>
    <row r="19" spans="2:14" x14ac:dyDescent="0.25">
      <c r="B19" s="377" t="s">
        <v>481</v>
      </c>
      <c r="C19" s="378"/>
      <c r="D19" s="378"/>
      <c r="E19" s="378"/>
      <c r="F19" s="379">
        <f>SUM(F10:F18)</f>
        <v>4.4994158547855445</v>
      </c>
      <c r="G19" s="379">
        <f t="shared" ref="G19:N19" si="0">SUM(G10:G18)</f>
        <v>6.5248313819996024</v>
      </c>
      <c r="H19" s="379">
        <f t="shared" si="0"/>
        <v>7.0601295368680503</v>
      </c>
      <c r="I19" s="379">
        <f t="shared" si="0"/>
        <v>7.6038125422893916</v>
      </c>
      <c r="J19" s="379">
        <f t="shared" si="0"/>
        <v>8.1547577830523768</v>
      </c>
      <c r="K19" s="379">
        <f t="shared" si="0"/>
        <v>8.7119975249902755</v>
      </c>
      <c r="L19" s="379">
        <f t="shared" si="0"/>
        <v>9.2746970339479109</v>
      </c>
      <c r="M19" s="379">
        <f t="shared" si="0"/>
        <v>9.8421358417912863</v>
      </c>
      <c r="N19" s="379">
        <f t="shared" si="0"/>
        <v>9.8134870509145991</v>
      </c>
    </row>
    <row r="20" spans="2:14" x14ac:dyDescent="0.25">
      <c r="B20" s="380" t="s">
        <v>482</v>
      </c>
      <c r="F20" s="107"/>
      <c r="G20" s="107"/>
      <c r="H20" s="107"/>
      <c r="I20" s="107"/>
      <c r="J20" s="107"/>
      <c r="K20" s="107"/>
      <c r="L20" s="107"/>
      <c r="M20" s="107"/>
      <c r="N20" s="107"/>
    </row>
    <row r="21" spans="2:14" x14ac:dyDescent="0.25">
      <c r="B21" s="65" t="s">
        <v>29</v>
      </c>
      <c r="F21" s="107">
        <f>+'Project Details'!D29</f>
        <v>0.59737928971405885</v>
      </c>
      <c r="G21" s="107">
        <f>+'Project Details'!E29</f>
        <v>0.52278488199960282</v>
      </c>
      <c r="H21" s="107">
        <f>+'Project Details'!F29</f>
        <v>0.45787838686805005</v>
      </c>
      <c r="I21" s="107">
        <f>+'Project Details'!G29</f>
        <v>0.40135674228939139</v>
      </c>
      <c r="J21" s="107">
        <f>+'Project Details'!H29</f>
        <v>0.35209733305237662</v>
      </c>
      <c r="K21" s="107">
        <f>+'Project Details'!I29</f>
        <v>0.30913242499027471</v>
      </c>
      <c r="L21" s="107">
        <f>+'Project Details'!J29</f>
        <v>0.27162728394791263</v>
      </c>
      <c r="M21" s="107">
        <f>+'Project Details'!K29</f>
        <v>0.23886144179128693</v>
      </c>
      <c r="N21" s="107">
        <f>+'Project Details'!L29</f>
        <v>0.21021265091459895</v>
      </c>
    </row>
    <row r="22" spans="2:14" x14ac:dyDescent="0.25">
      <c r="B22" s="390" t="s">
        <v>463</v>
      </c>
      <c r="F22" s="107">
        <f>+'Project Details'!D24</f>
        <v>3.4649999999999999</v>
      </c>
      <c r="G22" s="107">
        <f>+'Project Details'!E24</f>
        <v>4.8510000000000009</v>
      </c>
      <c r="H22" s="107">
        <f>+'Project Details'!F24</f>
        <v>5.0935500000000014</v>
      </c>
      <c r="I22" s="107">
        <f>+'Project Details'!G24</f>
        <v>5.3482275000000019</v>
      </c>
      <c r="J22" s="107">
        <f>+'Project Details'!H24</f>
        <v>5.6156388750000019</v>
      </c>
      <c r="K22" s="107">
        <f>+'Project Details'!I24</f>
        <v>5.896420818750002</v>
      </c>
      <c r="L22" s="107">
        <f>+'Project Details'!J24</f>
        <v>6.1912418596875023</v>
      </c>
      <c r="M22" s="107">
        <f>+'Project Details'!K24</f>
        <v>6.5008039526718777</v>
      </c>
      <c r="N22" s="107">
        <f>+'Project Details'!L24</f>
        <v>6.8258441503054721</v>
      </c>
    </row>
    <row r="23" spans="2:14" x14ac:dyDescent="0.25">
      <c r="B23" s="390" t="s">
        <v>47</v>
      </c>
      <c r="F23" s="107">
        <f>+'Project Details'!D25</f>
        <v>1.033439175</v>
      </c>
      <c r="G23" s="107">
        <f>+'Project Details'!E25</f>
        <v>1.5310209999999997</v>
      </c>
      <c r="H23" s="107">
        <f>+'Project Details'!F25</f>
        <v>1.6841231000000005</v>
      </c>
      <c r="I23" s="107">
        <f>+'Project Details'!G25</f>
        <v>1.8372252</v>
      </c>
      <c r="J23" s="107">
        <f>+'Project Details'!H25</f>
        <v>1.9903273000000001</v>
      </c>
      <c r="K23" s="107">
        <f>+'Project Details'!I25</f>
        <v>2.1434293999999996</v>
      </c>
      <c r="L23" s="107">
        <f>+'Project Details'!J25</f>
        <v>2.2965314999999999</v>
      </c>
      <c r="M23" s="107">
        <f>+'Project Details'!K25</f>
        <v>2.4496335999999999</v>
      </c>
      <c r="N23" s="107">
        <f>+'Project Details'!L25</f>
        <v>2.4496335999999999</v>
      </c>
    </row>
    <row r="24" spans="2:14" x14ac:dyDescent="0.25">
      <c r="B24" s="65" t="s">
        <v>46</v>
      </c>
      <c r="F24" s="107">
        <f>+'Project Details'!D37</f>
        <v>1.8118124999999998</v>
      </c>
      <c r="G24" s="107">
        <f>+'Project Details'!E37</f>
        <v>2.3507500000000001</v>
      </c>
      <c r="H24" s="107">
        <f>+'Project Details'!F37</f>
        <v>2.2007499999999998</v>
      </c>
      <c r="I24" s="107">
        <f>+'Project Details'!G37</f>
        <v>1.9857500000000008</v>
      </c>
      <c r="J24" s="107">
        <f>+'Project Details'!H37</f>
        <v>1.7232500000000004</v>
      </c>
      <c r="K24" s="107">
        <f>+'Project Details'!I37</f>
        <v>1.4007500000000002</v>
      </c>
      <c r="L24" s="107">
        <f>+'Project Details'!J37</f>
        <v>1.0257499999999999</v>
      </c>
      <c r="M24" s="107">
        <f>+'Project Details'!K37</f>
        <v>0.60325000000000006</v>
      </c>
      <c r="N24" s="107">
        <f>+'Project Details'!L37</f>
        <v>0.15787499999999999</v>
      </c>
    </row>
    <row r="25" spans="2:14" x14ac:dyDescent="0.25">
      <c r="B25" s="65" t="s">
        <v>20</v>
      </c>
      <c r="F25" s="107">
        <f>+'Project Details'!D40</f>
        <v>2.472976562579428</v>
      </c>
      <c r="G25" s="107">
        <f>+'Project Details'!E40</f>
        <v>3.2973020834392375</v>
      </c>
      <c r="H25" s="107">
        <f>+'Project Details'!F40</f>
        <v>3.2973020834392375</v>
      </c>
      <c r="I25" s="107">
        <f>+'Project Details'!G40</f>
        <v>3.2973020834392375</v>
      </c>
      <c r="J25" s="107">
        <f>+'Project Details'!H40</f>
        <v>3.2973020834392375</v>
      </c>
      <c r="K25" s="107">
        <f>+'Project Details'!I40</f>
        <v>3.2973020834392375</v>
      </c>
      <c r="L25" s="107">
        <f>+'Project Details'!J40</f>
        <v>3.2973020834392375</v>
      </c>
      <c r="M25" s="107">
        <f>+'Project Details'!K40</f>
        <v>3.2973020834392375</v>
      </c>
      <c r="N25" s="107">
        <f>+'Project Details'!L40</f>
        <v>3.2973020834392375</v>
      </c>
    </row>
    <row r="26" spans="2:14" x14ac:dyDescent="0.25">
      <c r="B26" s="377" t="s">
        <v>483</v>
      </c>
      <c r="C26" s="378"/>
      <c r="D26" s="378"/>
      <c r="E26" s="378"/>
      <c r="F26" s="379">
        <f t="shared" ref="F26:N26" si="1">SUM(F21:F25)</f>
        <v>9.3806075272934866</v>
      </c>
      <c r="G26" s="379">
        <f t="shared" si="1"/>
        <v>12.552857965438841</v>
      </c>
      <c r="H26" s="379">
        <f t="shared" si="1"/>
        <v>12.73360357030729</v>
      </c>
      <c r="I26" s="379">
        <f t="shared" si="1"/>
        <v>12.869861525728632</v>
      </c>
      <c r="J26" s="379">
        <f t="shared" si="1"/>
        <v>12.978615591491616</v>
      </c>
      <c r="K26" s="379">
        <f t="shared" si="1"/>
        <v>13.047034727179515</v>
      </c>
      <c r="L26" s="379">
        <f t="shared" si="1"/>
        <v>13.082452727074653</v>
      </c>
      <c r="M26" s="379">
        <f t="shared" si="1"/>
        <v>13.089851077902402</v>
      </c>
      <c r="N26" s="379">
        <f t="shared" si="1"/>
        <v>12.940867484659309</v>
      </c>
    </row>
    <row r="27" spans="2:14" x14ac:dyDescent="0.25">
      <c r="B27" s="381"/>
      <c r="C27" s="382"/>
      <c r="D27" s="382"/>
      <c r="E27" s="382"/>
      <c r="F27" s="383">
        <f t="shared" ref="F27:N27" si="2">+F19+F26</f>
        <v>13.880023382079031</v>
      </c>
      <c r="G27" s="383">
        <f t="shared" si="2"/>
        <v>19.077689347438444</v>
      </c>
      <c r="H27" s="383">
        <f t="shared" si="2"/>
        <v>19.793733107175342</v>
      </c>
      <c r="I27" s="383">
        <f t="shared" si="2"/>
        <v>20.473674068018024</v>
      </c>
      <c r="J27" s="383">
        <f t="shared" si="2"/>
        <v>21.133373374543993</v>
      </c>
      <c r="K27" s="383">
        <f t="shared" si="2"/>
        <v>21.759032252169789</v>
      </c>
      <c r="L27" s="383">
        <f t="shared" si="2"/>
        <v>22.357149761022562</v>
      </c>
      <c r="M27" s="383">
        <f t="shared" si="2"/>
        <v>22.931986919693689</v>
      </c>
      <c r="N27" s="383">
        <f t="shared" si="2"/>
        <v>22.75435453557391</v>
      </c>
    </row>
    <row r="28" spans="2:14" x14ac:dyDescent="0.25">
      <c r="B28" s="375"/>
      <c r="F28" s="107"/>
      <c r="G28" s="107"/>
      <c r="H28" s="107"/>
      <c r="I28" s="107"/>
      <c r="J28" s="107"/>
      <c r="K28" s="107"/>
      <c r="L28" s="107"/>
      <c r="M28" s="107"/>
      <c r="N28" s="107"/>
    </row>
    <row r="29" spans="2:14" x14ac:dyDescent="0.25">
      <c r="B29" s="381" t="s">
        <v>484</v>
      </c>
      <c r="C29" s="382"/>
      <c r="D29" s="382"/>
      <c r="E29" s="382"/>
      <c r="F29" s="379">
        <f>+F6-F19</f>
        <v>8.4185738327144559</v>
      </c>
      <c r="G29" s="379">
        <f t="shared" ref="G29:N29" si="3">+G6-G19</f>
        <v>12.612931118000395</v>
      </c>
      <c r="H29" s="379">
        <f t="shared" si="3"/>
        <v>13.991409213131956</v>
      </c>
      <c r="I29" s="379">
        <f t="shared" si="3"/>
        <v>15.361502457710609</v>
      </c>
      <c r="J29" s="379">
        <f t="shared" si="3"/>
        <v>16.724333466947627</v>
      </c>
      <c r="K29" s="379">
        <f t="shared" si="3"/>
        <v>18.080869975009719</v>
      </c>
      <c r="L29" s="379">
        <f t="shared" si="3"/>
        <v>19.431946716052089</v>
      </c>
      <c r="M29" s="379">
        <f t="shared" si="3"/>
        <v>20.778284158208713</v>
      </c>
      <c r="N29" s="379">
        <f t="shared" si="3"/>
        <v>20.8069329490854</v>
      </c>
    </row>
    <row r="30" spans="2:14" x14ac:dyDescent="0.25">
      <c r="B30" t="s">
        <v>485</v>
      </c>
      <c r="D30" s="391" t="s">
        <v>486</v>
      </c>
      <c r="F30" s="384">
        <f>F29/F6</f>
        <v>0.65169380347629691</v>
      </c>
      <c r="G30" s="384">
        <f t="shared" ref="G30:N30" si="4">G29/G6</f>
        <v>0.6590598623010604</v>
      </c>
      <c r="H30" s="384">
        <f t="shared" si="4"/>
        <v>0.66462643796677101</v>
      </c>
      <c r="I30" s="384">
        <f t="shared" si="4"/>
        <v>0.66890014170110923</v>
      </c>
      <c r="J30" s="384">
        <f t="shared" si="4"/>
        <v>0.67222445140345011</v>
      </c>
      <c r="K30" s="384">
        <f t="shared" si="4"/>
        <v>0.6748389277485779</v>
      </c>
      <c r="L30" s="384">
        <f t="shared" si="4"/>
        <v>0.67691461549043297</v>
      </c>
      <c r="M30" s="384">
        <f t="shared" si="4"/>
        <v>0.67857606650100533</v>
      </c>
      <c r="N30" s="384">
        <f t="shared" si="4"/>
        <v>0.67951167714503591</v>
      </c>
    </row>
    <row r="31" spans="2:14" x14ac:dyDescent="0.25">
      <c r="B31" s="392" t="s">
        <v>487</v>
      </c>
      <c r="C31" s="392"/>
      <c r="D31" s="392"/>
      <c r="F31" s="107">
        <f>F26/F30</f>
        <v>14.394194754123779</v>
      </c>
      <c r="G31" s="107">
        <f t="shared" ref="G31:N31" si="5">G26/G30</f>
        <v>19.046612733495003</v>
      </c>
      <c r="H31" s="107">
        <f t="shared" si="5"/>
        <v>19.159038586039404</v>
      </c>
      <c r="I31" s="107">
        <f t="shared" si="5"/>
        <v>19.24033308319942</v>
      </c>
      <c r="J31" s="107">
        <f t="shared" si="5"/>
        <v>19.306967433861193</v>
      </c>
      <c r="K31" s="107">
        <f t="shared" si="5"/>
        <v>19.333553816623333</v>
      </c>
      <c r="L31" s="107">
        <f t="shared" si="5"/>
        <v>19.326592198923429</v>
      </c>
      <c r="M31" s="107">
        <f t="shared" si="5"/>
        <v>19.290175006316716</v>
      </c>
      <c r="N31" s="107">
        <f t="shared" si="5"/>
        <v>19.044363651012272</v>
      </c>
    </row>
    <row r="32" spans="2:14" x14ac:dyDescent="0.25">
      <c r="B32" s="378" t="s">
        <v>488</v>
      </c>
      <c r="C32" s="378"/>
      <c r="D32" s="378"/>
      <c r="E32" s="378"/>
      <c r="F32" s="385">
        <f>F31/F6</f>
        <v>1.1142751389600674</v>
      </c>
      <c r="G32" s="385">
        <f t="shared" ref="G32:N32" si="6">G31/G6</f>
        <v>0.99523717746497298</v>
      </c>
      <c r="H32" s="385">
        <f t="shared" si="6"/>
        <v>0.91010157564084948</v>
      </c>
      <c r="I32" s="385">
        <f t="shared" si="6"/>
        <v>0.83779965932099865</v>
      </c>
      <c r="J32" s="385">
        <f t="shared" si="6"/>
        <v>0.77603185903589589</v>
      </c>
      <c r="K32" s="385">
        <f t="shared" si="6"/>
        <v>0.72159330525645815</v>
      </c>
      <c r="L32" s="385">
        <f t="shared" si="6"/>
        <v>0.67324457596766007</v>
      </c>
      <c r="M32" s="385">
        <f t="shared" si="6"/>
        <v>0.62997747928724412</v>
      </c>
      <c r="N32" s="385">
        <f t="shared" si="6"/>
        <v>0.62194978550301638</v>
      </c>
    </row>
    <row r="35" spans="2:13" x14ac:dyDescent="0.25">
      <c r="B35" s="411" t="s">
        <v>489</v>
      </c>
      <c r="C35" s="412"/>
      <c r="D35" s="412"/>
      <c r="E35" s="412"/>
      <c r="F35" s="412"/>
      <c r="G35" s="412"/>
      <c r="H35" s="412"/>
      <c r="I35" s="412"/>
      <c r="J35" s="413"/>
      <c r="K35" s="234" t="s">
        <v>151</v>
      </c>
    </row>
    <row r="36" spans="2:13" x14ac:dyDescent="0.25">
      <c r="B36" s="414" t="s">
        <v>490</v>
      </c>
      <c r="C36" s="414"/>
      <c r="D36" s="414"/>
      <c r="E36" s="414"/>
      <c r="F36" s="414"/>
      <c r="G36" s="414"/>
      <c r="H36" s="414"/>
      <c r="I36" s="414"/>
      <c r="J36" s="414"/>
      <c r="K36" s="386">
        <v>1.71</v>
      </c>
    </row>
    <row r="37" spans="2:13" x14ac:dyDescent="0.25">
      <c r="B37" s="415" t="s">
        <v>512</v>
      </c>
      <c r="C37" s="415"/>
      <c r="D37" s="415"/>
      <c r="E37" s="415"/>
      <c r="F37" s="415"/>
      <c r="G37" s="415"/>
      <c r="H37" s="415"/>
      <c r="I37" s="415"/>
      <c r="J37" s="415"/>
      <c r="K37" s="109">
        <v>1.64</v>
      </c>
    </row>
    <row r="38" spans="2:13" x14ac:dyDescent="0.25">
      <c r="B38" s="415" t="s">
        <v>515</v>
      </c>
      <c r="C38" s="415"/>
      <c r="D38" s="415"/>
      <c r="E38" s="415"/>
      <c r="F38" s="415"/>
      <c r="G38" s="415"/>
      <c r="H38" s="415"/>
      <c r="I38" s="415"/>
      <c r="J38" s="415"/>
      <c r="K38" s="109">
        <v>1.42</v>
      </c>
    </row>
    <row r="39" spans="2:13" x14ac:dyDescent="0.25">
      <c r="B39" s="415" t="s">
        <v>491</v>
      </c>
      <c r="C39" s="415"/>
      <c r="D39" s="415"/>
      <c r="E39" s="415"/>
      <c r="F39" s="415"/>
      <c r="G39" s="415"/>
      <c r="H39" s="415"/>
      <c r="I39" s="415"/>
      <c r="J39" s="415"/>
      <c r="K39" s="109">
        <v>1.66</v>
      </c>
    </row>
    <row r="40" spans="2:13" x14ac:dyDescent="0.25">
      <c r="B40" s="440" t="s">
        <v>514</v>
      </c>
      <c r="C40" s="441"/>
      <c r="D40" s="441"/>
      <c r="E40" s="441"/>
      <c r="F40" s="441"/>
      <c r="G40" s="441"/>
      <c r="H40" s="441"/>
      <c r="I40" s="441"/>
      <c r="J40" s="442"/>
      <c r="K40" s="109">
        <v>1.52</v>
      </c>
    </row>
    <row r="43" spans="2:13" ht="15.75" x14ac:dyDescent="0.25">
      <c r="B43" s="309" t="s">
        <v>151</v>
      </c>
      <c r="C43" s="394" t="s">
        <v>512</v>
      </c>
      <c r="D43" s="289"/>
      <c r="E43" s="289"/>
      <c r="F43" s="289"/>
      <c r="G43" s="289"/>
      <c r="H43" s="289"/>
      <c r="I43" s="289"/>
      <c r="J43" s="289"/>
      <c r="K43" s="289"/>
      <c r="L43" s="289"/>
      <c r="M43" s="242"/>
    </row>
    <row r="44" spans="2:13" x14ac:dyDescent="0.25">
      <c r="B44" s="309"/>
      <c r="C44" s="242"/>
      <c r="D44" s="289"/>
      <c r="E44" s="289"/>
      <c r="F44" s="289"/>
      <c r="G44" s="289"/>
      <c r="H44" s="289"/>
      <c r="I44" s="289"/>
      <c r="J44" s="289"/>
      <c r="K44" s="289"/>
      <c r="L44" s="289"/>
      <c r="M44" s="242"/>
    </row>
    <row r="45" spans="2:13" x14ac:dyDescent="0.25">
      <c r="B45" s="290" t="s">
        <v>264</v>
      </c>
      <c r="C45" s="290"/>
      <c r="D45" s="291"/>
      <c r="E45" s="89" t="s">
        <v>57</v>
      </c>
      <c r="F45" s="89" t="s">
        <v>58</v>
      </c>
      <c r="G45" s="89" t="s">
        <v>59</v>
      </c>
      <c r="H45" s="89" t="s">
        <v>60</v>
      </c>
      <c r="I45" s="89" t="s">
        <v>287</v>
      </c>
      <c r="J45" s="89" t="s">
        <v>288</v>
      </c>
      <c r="K45" s="89" t="s">
        <v>289</v>
      </c>
      <c r="L45" s="89" t="s">
        <v>290</v>
      </c>
      <c r="M45" s="89" t="s">
        <v>291</v>
      </c>
    </row>
    <row r="46" spans="2:13" x14ac:dyDescent="0.25">
      <c r="B46" s="252" t="s">
        <v>410</v>
      </c>
      <c r="C46" s="252"/>
      <c r="D46" s="293"/>
      <c r="E46" s="293">
        <v>-1.3158911080579809</v>
      </c>
      <c r="F46" s="293">
        <v>-0.41117080106036452</v>
      </c>
      <c r="G46" s="293">
        <v>1.1153472994495872</v>
      </c>
      <c r="H46" s="293">
        <v>1.3146461593288503</v>
      </c>
      <c r="I46" s="293">
        <v>2.1306025908776052</v>
      </c>
      <c r="J46" s="293">
        <v>2.9686910571725296</v>
      </c>
      <c r="K46" s="293">
        <v>3.8246852942990319</v>
      </c>
      <c r="L46" s="293">
        <v>4.6958147770838252</v>
      </c>
      <c r="M46" s="293">
        <v>4.8114358649124718</v>
      </c>
    </row>
    <row r="47" spans="2:13" x14ac:dyDescent="0.25">
      <c r="B47" s="252" t="s">
        <v>411</v>
      </c>
      <c r="C47" s="252"/>
      <c r="D47" s="293"/>
      <c r="E47" s="293">
        <v>2.4769945725833993</v>
      </c>
      <c r="F47" s="293">
        <v>3.3026594301111993</v>
      </c>
      <c r="G47" s="293">
        <v>3.3026594301111993</v>
      </c>
      <c r="H47" s="293">
        <v>3.3026594301111993</v>
      </c>
      <c r="I47" s="293">
        <v>3.3026594301111993</v>
      </c>
      <c r="J47" s="293">
        <v>3.3026594301111993</v>
      </c>
      <c r="K47" s="293">
        <v>3.3026594301111993</v>
      </c>
      <c r="L47" s="293">
        <v>3.3026594301111993</v>
      </c>
      <c r="M47" s="293">
        <v>3.3026594301111993</v>
      </c>
    </row>
    <row r="48" spans="2:13" x14ac:dyDescent="0.25">
      <c r="B48" s="252" t="s">
        <v>412</v>
      </c>
      <c r="C48" s="252"/>
      <c r="D48" s="293"/>
      <c r="E48" s="293">
        <v>1.8118124999999998</v>
      </c>
      <c r="F48" s="293">
        <v>2.3507500000000001</v>
      </c>
      <c r="G48" s="293">
        <v>2.2007499999999998</v>
      </c>
      <c r="H48" s="293">
        <v>1.9857500000000008</v>
      </c>
      <c r="I48" s="293">
        <v>1.7232500000000004</v>
      </c>
      <c r="J48" s="293">
        <v>1.4007500000000002</v>
      </c>
      <c r="K48" s="293">
        <v>1.0257499999999999</v>
      </c>
      <c r="L48" s="293">
        <v>0.60325000000000006</v>
      </c>
      <c r="M48" s="293">
        <v>0.15787499999999999</v>
      </c>
    </row>
    <row r="49" spans="2:14" ht="45" x14ac:dyDescent="0.25">
      <c r="B49" s="310" t="s">
        <v>437</v>
      </c>
      <c r="C49" s="252"/>
      <c r="D49" s="293"/>
      <c r="E49" s="293">
        <v>0</v>
      </c>
      <c r="F49" s="293">
        <v>0</v>
      </c>
      <c r="G49" s="293">
        <v>0</v>
      </c>
      <c r="H49" s="293">
        <v>0</v>
      </c>
      <c r="I49" s="293">
        <v>0</v>
      </c>
      <c r="J49" s="293">
        <v>0</v>
      </c>
      <c r="K49" s="293">
        <v>0</v>
      </c>
      <c r="L49" s="293">
        <v>0</v>
      </c>
      <c r="M49" s="293">
        <v>0</v>
      </c>
    </row>
    <row r="50" spans="2:14" x14ac:dyDescent="0.25">
      <c r="B50" s="295" t="s">
        <v>502</v>
      </c>
      <c r="C50" s="295"/>
      <c r="D50" s="311"/>
      <c r="E50" s="311">
        <v>2.9729159645254182</v>
      </c>
      <c r="F50" s="311">
        <v>5.2422386290508349</v>
      </c>
      <c r="G50" s="311">
        <v>6.6187567295607863</v>
      </c>
      <c r="H50" s="311">
        <v>6.60305558944005</v>
      </c>
      <c r="I50" s="311">
        <v>7.1565120209888047</v>
      </c>
      <c r="J50" s="311">
        <v>7.6721004872837293</v>
      </c>
      <c r="K50" s="311">
        <v>8.1530947244102308</v>
      </c>
      <c r="L50" s="311">
        <v>8.6017242071950246</v>
      </c>
      <c r="M50" s="311">
        <v>8.2719702950236709</v>
      </c>
    </row>
    <row r="51" spans="2:14" x14ac:dyDescent="0.25">
      <c r="B51" s="252" t="s">
        <v>45</v>
      </c>
      <c r="C51" s="252"/>
      <c r="D51" s="293"/>
      <c r="E51" s="293">
        <v>0.2</v>
      </c>
      <c r="F51" s="293">
        <v>1.2</v>
      </c>
      <c r="G51" s="293">
        <v>2</v>
      </c>
      <c r="H51" s="293">
        <v>2.4</v>
      </c>
      <c r="I51" s="293">
        <v>3</v>
      </c>
      <c r="J51" s="293">
        <v>3.6</v>
      </c>
      <c r="K51" s="293">
        <v>4</v>
      </c>
      <c r="L51" s="293">
        <v>4.5999999999999996</v>
      </c>
      <c r="M51" s="293">
        <v>3.1575000000000002</v>
      </c>
    </row>
    <row r="52" spans="2:14" x14ac:dyDescent="0.25">
      <c r="B52" s="252" t="s">
        <v>46</v>
      </c>
      <c r="C52" s="252"/>
      <c r="D52" s="293"/>
      <c r="E52" s="293">
        <v>1.8118124999999998</v>
      </c>
      <c r="F52" s="293">
        <v>2.3507500000000001</v>
      </c>
      <c r="G52" s="293">
        <v>2.2007499999999998</v>
      </c>
      <c r="H52" s="293">
        <v>1.9857500000000008</v>
      </c>
      <c r="I52" s="293">
        <v>1.7232500000000004</v>
      </c>
      <c r="J52" s="293">
        <v>1.4007500000000002</v>
      </c>
      <c r="K52" s="293">
        <v>1.0257499999999999</v>
      </c>
      <c r="L52" s="293">
        <v>0.60325000000000006</v>
      </c>
      <c r="M52" s="293">
        <v>0.15787499999999999</v>
      </c>
    </row>
    <row r="53" spans="2:14" x14ac:dyDescent="0.25">
      <c r="B53" s="295" t="s">
        <v>503</v>
      </c>
      <c r="C53" s="295"/>
      <c r="D53" s="313"/>
      <c r="E53" s="314">
        <v>2.0118125</v>
      </c>
      <c r="F53" s="314">
        <v>3.5507499999999999</v>
      </c>
      <c r="G53" s="314">
        <v>4.2007499999999993</v>
      </c>
      <c r="H53" s="314">
        <v>4.3857500000000007</v>
      </c>
      <c r="I53" s="314">
        <v>4.7232500000000002</v>
      </c>
      <c r="J53" s="314">
        <v>5.00075</v>
      </c>
      <c r="K53" s="314">
        <v>5.0257500000000004</v>
      </c>
      <c r="L53" s="314">
        <v>5.2032499999999997</v>
      </c>
      <c r="M53" s="314">
        <v>3.3153750000000004</v>
      </c>
    </row>
    <row r="54" spans="2:14" x14ac:dyDescent="0.25">
      <c r="B54" s="290" t="s">
        <v>504</v>
      </c>
      <c r="C54" s="290"/>
      <c r="D54" s="315"/>
      <c r="E54" s="315">
        <v>1.4777301386314172</v>
      </c>
      <c r="F54" s="315">
        <v>1.476375027543712</v>
      </c>
      <c r="G54" s="315">
        <v>1.5756130999371034</v>
      </c>
      <c r="H54" s="315">
        <v>1.5055704473442511</v>
      </c>
      <c r="I54" s="315">
        <v>1.5151668916506229</v>
      </c>
      <c r="J54" s="315">
        <v>1.5341899689614016</v>
      </c>
      <c r="K54" s="315">
        <v>1.6222642838203711</v>
      </c>
      <c r="L54" s="315">
        <v>1.6531445168298708</v>
      </c>
      <c r="M54" s="315">
        <v>2.4950330792214062</v>
      </c>
    </row>
    <row r="55" spans="2:14" x14ac:dyDescent="0.25">
      <c r="B55" s="277" t="s">
        <v>505</v>
      </c>
      <c r="C55" s="277"/>
      <c r="D55" s="316">
        <v>1.6380696472728407</v>
      </c>
      <c r="E55" s="317"/>
      <c r="F55" s="317"/>
      <c r="G55" s="317"/>
      <c r="H55" s="317"/>
      <c r="I55" s="317"/>
      <c r="J55" s="317"/>
      <c r="K55" s="317"/>
      <c r="L55" s="317"/>
      <c r="M55" s="242"/>
    </row>
    <row r="59" spans="2:14" ht="15.75" x14ac:dyDescent="0.25">
      <c r="B59" s="309" t="s">
        <v>151</v>
      </c>
      <c r="C59" s="242"/>
      <c r="D59" s="289"/>
      <c r="E59" s="289"/>
      <c r="F59" s="289"/>
      <c r="G59" s="395" t="s">
        <v>491</v>
      </c>
      <c r="H59" s="289"/>
      <c r="I59" s="289"/>
      <c r="J59" s="289"/>
      <c r="K59" s="289"/>
      <c r="L59" s="289"/>
      <c r="M59" s="242"/>
      <c r="N59" s="242"/>
    </row>
    <row r="60" spans="2:14" x14ac:dyDescent="0.25">
      <c r="B60" s="290" t="s">
        <v>264</v>
      </c>
      <c r="C60" s="290"/>
      <c r="D60" s="291"/>
      <c r="E60" s="89" t="s">
        <v>57</v>
      </c>
      <c r="F60" s="89" t="s">
        <v>58</v>
      </c>
      <c r="G60" s="89" t="s">
        <v>59</v>
      </c>
      <c r="H60" s="89" t="s">
        <v>60</v>
      </c>
      <c r="I60" s="89" t="s">
        <v>287</v>
      </c>
      <c r="J60" s="89" t="s">
        <v>288</v>
      </c>
      <c r="K60" s="89" t="s">
        <v>289</v>
      </c>
      <c r="L60" s="89" t="s">
        <v>290</v>
      </c>
      <c r="M60" s="89" t="s">
        <v>291</v>
      </c>
      <c r="N60" s="242"/>
    </row>
    <row r="61" spans="2:14" x14ac:dyDescent="0.25">
      <c r="B61" s="252" t="s">
        <v>410</v>
      </c>
      <c r="C61" s="252"/>
      <c r="D61" s="293"/>
      <c r="E61" s="293">
        <v>-1.1489315080579809</v>
      </c>
      <c r="F61" s="293">
        <v>-0.18205800106036341</v>
      </c>
      <c r="G61" s="293">
        <v>1.1357537831615876</v>
      </c>
      <c r="H61" s="293">
        <v>1.4874432224968548</v>
      </c>
      <c r="I61" s="293">
        <v>2.3204768540456087</v>
      </c>
      <c r="J61" s="293">
        <v>3.1795458803405285</v>
      </c>
      <c r="K61" s="293">
        <v>4.059936117467033</v>
      </c>
      <c r="L61" s="293">
        <v>4.9585517602518312</v>
      </c>
      <c r="M61" s="293">
        <v>5.1031471640804753</v>
      </c>
      <c r="N61" s="242"/>
    </row>
    <row r="62" spans="2:14" x14ac:dyDescent="0.25">
      <c r="B62" s="252" t="s">
        <v>411</v>
      </c>
      <c r="C62" s="252"/>
      <c r="D62" s="293"/>
      <c r="E62" s="293">
        <v>2.4769945725833993</v>
      </c>
      <c r="F62" s="293">
        <v>3.3026594301111993</v>
      </c>
      <c r="G62" s="293">
        <v>3.3026594301111993</v>
      </c>
      <c r="H62" s="293">
        <v>3.3026594301111993</v>
      </c>
      <c r="I62" s="293">
        <v>3.3026594301111993</v>
      </c>
      <c r="J62" s="293">
        <v>3.3026594301111993</v>
      </c>
      <c r="K62" s="293">
        <v>3.3026594301111993</v>
      </c>
      <c r="L62" s="293">
        <v>3.3026594301111993</v>
      </c>
      <c r="M62" s="293">
        <v>3.3026594301111993</v>
      </c>
      <c r="N62" s="242"/>
    </row>
    <row r="63" spans="2:14" x14ac:dyDescent="0.25">
      <c r="B63" s="252" t="s">
        <v>412</v>
      </c>
      <c r="C63" s="252"/>
      <c r="D63" s="293"/>
      <c r="E63" s="293">
        <v>1.9929937499999999</v>
      </c>
      <c r="F63" s="293">
        <v>2.5858250000000003</v>
      </c>
      <c r="G63" s="293">
        <v>2.4208250000000002</v>
      </c>
      <c r="H63" s="293">
        <v>2.1843250000000003</v>
      </c>
      <c r="I63" s="293">
        <v>1.895575</v>
      </c>
      <c r="J63" s="293">
        <v>1.5408249999999999</v>
      </c>
      <c r="K63" s="293">
        <v>1.128325</v>
      </c>
      <c r="L63" s="293">
        <v>0.66357499999999991</v>
      </c>
      <c r="M63" s="293">
        <v>0.1736625</v>
      </c>
      <c r="N63" s="242"/>
    </row>
    <row r="64" spans="2:14" ht="45" x14ac:dyDescent="0.25">
      <c r="B64" s="310" t="s">
        <v>437</v>
      </c>
      <c r="C64" s="252"/>
      <c r="D64" s="293"/>
      <c r="E64" s="293">
        <v>0</v>
      </c>
      <c r="F64" s="293">
        <v>0</v>
      </c>
      <c r="G64" s="293">
        <v>0</v>
      </c>
      <c r="H64" s="293">
        <v>0</v>
      </c>
      <c r="I64" s="293">
        <v>0</v>
      </c>
      <c r="J64" s="293">
        <v>0</v>
      </c>
      <c r="K64" s="293">
        <v>0</v>
      </c>
      <c r="L64" s="293">
        <v>0</v>
      </c>
      <c r="M64" s="293">
        <v>0</v>
      </c>
      <c r="N64" s="242"/>
    </row>
    <row r="65" spans="2:14" x14ac:dyDescent="0.25">
      <c r="B65" s="295" t="s">
        <v>502</v>
      </c>
      <c r="C65" s="295"/>
      <c r="D65" s="311"/>
      <c r="E65" s="311">
        <v>3.3210568145254182</v>
      </c>
      <c r="F65" s="311">
        <v>5.7064264290508362</v>
      </c>
      <c r="G65" s="311">
        <v>6.8592382132727874</v>
      </c>
      <c r="H65" s="311">
        <v>6.9744276526080542</v>
      </c>
      <c r="I65" s="311">
        <v>7.518711284156808</v>
      </c>
      <c r="J65" s="311">
        <v>8.0230303104517269</v>
      </c>
      <c r="K65" s="311">
        <v>8.4909205475782326</v>
      </c>
      <c r="L65" s="311">
        <v>8.9247861903630312</v>
      </c>
      <c r="M65" s="311">
        <v>8.5794690941916745</v>
      </c>
      <c r="N65" s="312">
        <v>64.106863564142898</v>
      </c>
    </row>
    <row r="66" spans="2:14" x14ac:dyDescent="0.25">
      <c r="B66" s="252" t="s">
        <v>45</v>
      </c>
      <c r="C66" s="252"/>
      <c r="D66" s="293"/>
      <c r="E66" s="293">
        <v>0.2</v>
      </c>
      <c r="F66" s="293">
        <v>1.2</v>
      </c>
      <c r="G66" s="293">
        <v>2</v>
      </c>
      <c r="H66" s="293">
        <v>2.4</v>
      </c>
      <c r="I66" s="293">
        <v>3</v>
      </c>
      <c r="J66" s="293">
        <v>3.6</v>
      </c>
      <c r="K66" s="293">
        <v>4</v>
      </c>
      <c r="L66" s="293">
        <v>4.5999999999999996</v>
      </c>
      <c r="M66" s="293">
        <v>3.1575000000000002</v>
      </c>
      <c r="N66" s="242"/>
    </row>
    <row r="67" spans="2:14" x14ac:dyDescent="0.25">
      <c r="B67" s="252" t="s">
        <v>46</v>
      </c>
      <c r="C67" s="252"/>
      <c r="D67" s="293"/>
      <c r="E67" s="293">
        <v>1.9929937499999999</v>
      </c>
      <c r="F67" s="293">
        <v>2.5858250000000003</v>
      </c>
      <c r="G67" s="293">
        <v>2.4208250000000002</v>
      </c>
      <c r="H67" s="293">
        <v>2.1843250000000003</v>
      </c>
      <c r="I67" s="293">
        <v>1.895575</v>
      </c>
      <c r="J67" s="293">
        <v>1.5408249999999999</v>
      </c>
      <c r="K67" s="293">
        <v>1.128325</v>
      </c>
      <c r="L67" s="293">
        <v>0.66357499999999991</v>
      </c>
      <c r="M67" s="293">
        <v>0.1736625</v>
      </c>
      <c r="N67" s="242"/>
    </row>
    <row r="68" spans="2:14" x14ac:dyDescent="0.25">
      <c r="B68" s="295" t="s">
        <v>503</v>
      </c>
      <c r="C68" s="295"/>
      <c r="D68" s="313"/>
      <c r="E68" s="314">
        <v>2.1929937499999999</v>
      </c>
      <c r="F68" s="314">
        <v>3.785825</v>
      </c>
      <c r="G68" s="314">
        <v>4.4208250000000007</v>
      </c>
      <c r="H68" s="314">
        <v>4.5843249999999998</v>
      </c>
      <c r="I68" s="314">
        <v>4.895575</v>
      </c>
      <c r="J68" s="314">
        <v>5.1408249999999995</v>
      </c>
      <c r="K68" s="314">
        <v>5.1283250000000002</v>
      </c>
      <c r="L68" s="314">
        <v>5.2635749999999994</v>
      </c>
      <c r="M68" s="314">
        <v>3.3311625</v>
      </c>
      <c r="N68" s="263">
        <v>35.412268749999996</v>
      </c>
    </row>
    <row r="69" spans="2:14" x14ac:dyDescent="0.25">
      <c r="B69" s="290" t="s">
        <v>504</v>
      </c>
      <c r="C69" s="290"/>
      <c r="D69" s="315"/>
      <c r="E69" s="315">
        <v>1.5143941082939332</v>
      </c>
      <c r="F69" s="315">
        <v>1.5073138428350059</v>
      </c>
      <c r="G69" s="315">
        <v>1.551574245366597</v>
      </c>
      <c r="H69" s="315">
        <v>1.5213641381464129</v>
      </c>
      <c r="I69" s="315">
        <v>1.5358178118314616</v>
      </c>
      <c r="J69" s="315">
        <v>1.5606503451200395</v>
      </c>
      <c r="K69" s="315">
        <v>1.6556908050051882</v>
      </c>
      <c r="L69" s="315">
        <v>1.6955750018500795</v>
      </c>
      <c r="M69" s="315">
        <v>2.5755180343773905</v>
      </c>
      <c r="N69" s="242"/>
    </row>
    <row r="70" spans="2:14" x14ac:dyDescent="0.25">
      <c r="B70" s="277" t="s">
        <v>505</v>
      </c>
      <c r="C70" s="277"/>
      <c r="D70" s="316">
        <v>1.662167352206281</v>
      </c>
      <c r="E70" s="317"/>
      <c r="F70" s="317"/>
      <c r="G70" s="317"/>
      <c r="H70" s="317"/>
      <c r="I70" s="317"/>
      <c r="J70" s="317"/>
      <c r="K70" s="317"/>
      <c r="L70" s="317"/>
      <c r="M70" s="242"/>
      <c r="N70" s="242"/>
    </row>
    <row r="73" spans="2:14" ht="15.75" x14ac:dyDescent="0.25">
      <c r="B73" s="396" t="s">
        <v>506</v>
      </c>
    </row>
    <row r="74" spans="2:14" x14ac:dyDescent="0.25">
      <c r="B74" s="290" t="s">
        <v>264</v>
      </c>
      <c r="C74" s="290"/>
      <c r="D74" s="291"/>
      <c r="E74" s="89" t="s">
        <v>57</v>
      </c>
      <c r="F74" s="89" t="s">
        <v>58</v>
      </c>
      <c r="G74" s="89" t="s">
        <v>59</v>
      </c>
      <c r="H74" s="89" t="s">
        <v>60</v>
      </c>
      <c r="I74" s="89" t="s">
        <v>287</v>
      </c>
      <c r="J74" s="89" t="s">
        <v>288</v>
      </c>
      <c r="K74" s="89" t="s">
        <v>289</v>
      </c>
      <c r="L74" s="89" t="s">
        <v>290</v>
      </c>
      <c r="M74" s="89" t="s">
        <v>291</v>
      </c>
      <c r="N74" s="242"/>
    </row>
    <row r="75" spans="2:14" x14ac:dyDescent="0.25">
      <c r="B75" s="252" t="s">
        <v>410</v>
      </c>
      <c r="C75" s="252"/>
      <c r="D75" s="293"/>
      <c r="E75" s="293">
        <v>-1.2760415736829813</v>
      </c>
      <c r="F75" s="293">
        <v>-0.40371087606036538</v>
      </c>
      <c r="G75" s="293">
        <v>1.0739557221375886</v>
      </c>
      <c r="H75" s="293">
        <v>1.2600735108648506</v>
      </c>
      <c r="I75" s="293">
        <v>2.0463170537776074</v>
      </c>
      <c r="J75" s="293">
        <v>2.8546926314365253</v>
      </c>
      <c r="K75" s="293">
        <v>3.6809739799270327</v>
      </c>
      <c r="L75" s="293">
        <v>4.5223905740758346</v>
      </c>
      <c r="M75" s="293">
        <v>4.6380116619044784</v>
      </c>
      <c r="N75" s="242"/>
    </row>
    <row r="76" spans="2:14" x14ac:dyDescent="0.25">
      <c r="B76" s="252" t="s">
        <v>411</v>
      </c>
      <c r="C76" s="252"/>
      <c r="D76" s="293"/>
      <c r="E76" s="293">
        <v>2.4769945725833993</v>
      </c>
      <c r="F76" s="293">
        <v>3.3026594301111993</v>
      </c>
      <c r="G76" s="293">
        <v>3.3026594301111993</v>
      </c>
      <c r="H76" s="293">
        <v>3.3026594301111993</v>
      </c>
      <c r="I76" s="293">
        <v>3.3026594301111993</v>
      </c>
      <c r="J76" s="293">
        <v>3.3026594301111993</v>
      </c>
      <c r="K76" s="293">
        <v>3.3026594301111993</v>
      </c>
      <c r="L76" s="293">
        <v>3.3026594301111993</v>
      </c>
      <c r="M76" s="293">
        <v>3.3026594301111993</v>
      </c>
      <c r="N76" s="242"/>
    </row>
    <row r="77" spans="2:14" x14ac:dyDescent="0.25">
      <c r="B77" s="252" t="s">
        <v>412</v>
      </c>
      <c r="C77" s="252"/>
      <c r="D77" s="293"/>
      <c r="E77" s="293">
        <v>1.8118124999999998</v>
      </c>
      <c r="F77" s="293">
        <v>2.3507500000000001</v>
      </c>
      <c r="G77" s="293">
        <v>2.2007499999999998</v>
      </c>
      <c r="H77" s="293">
        <v>1.9857500000000008</v>
      </c>
      <c r="I77" s="293">
        <v>1.7232500000000004</v>
      </c>
      <c r="J77" s="293">
        <v>1.4007500000000002</v>
      </c>
      <c r="K77" s="293">
        <v>1.0257499999999999</v>
      </c>
      <c r="L77" s="293">
        <v>0.60325000000000006</v>
      </c>
      <c r="M77" s="293">
        <v>0.15787499999999999</v>
      </c>
      <c r="N77" s="242"/>
    </row>
    <row r="78" spans="2:14" ht="45" x14ac:dyDescent="0.25">
      <c r="B78" s="310" t="s">
        <v>437</v>
      </c>
      <c r="C78" s="252"/>
      <c r="D78" s="293"/>
      <c r="E78" s="293">
        <v>0</v>
      </c>
      <c r="F78" s="293">
        <v>0</v>
      </c>
      <c r="G78" s="293">
        <v>0</v>
      </c>
      <c r="H78" s="293">
        <v>0</v>
      </c>
      <c r="I78" s="293">
        <v>0</v>
      </c>
      <c r="J78" s="293">
        <v>0</v>
      </c>
      <c r="K78" s="293">
        <v>0</v>
      </c>
      <c r="L78" s="293">
        <v>0</v>
      </c>
      <c r="M78" s="293">
        <v>0</v>
      </c>
      <c r="N78" s="242"/>
    </row>
    <row r="79" spans="2:14" x14ac:dyDescent="0.25">
      <c r="B79" s="295" t="s">
        <v>502</v>
      </c>
      <c r="C79" s="295"/>
      <c r="D79" s="311"/>
      <c r="E79" s="311">
        <v>3.0127654989004178</v>
      </c>
      <c r="F79" s="311">
        <v>5.2496985540508341</v>
      </c>
      <c r="G79" s="311">
        <v>6.5773651522487881</v>
      </c>
      <c r="H79" s="311">
        <v>6.5484829409760508</v>
      </c>
      <c r="I79" s="311">
        <v>7.0722264838888069</v>
      </c>
      <c r="J79" s="311">
        <v>7.558102061547725</v>
      </c>
      <c r="K79" s="311">
        <v>8.0093834100382324</v>
      </c>
      <c r="L79" s="311">
        <v>8.4283000041870331</v>
      </c>
      <c r="M79" s="311">
        <v>8.0985460920156775</v>
      </c>
      <c r="N79" s="312">
        <v>61.837043399506086</v>
      </c>
    </row>
    <row r="80" spans="2:14" x14ac:dyDescent="0.25">
      <c r="B80" s="252" t="s">
        <v>45</v>
      </c>
      <c r="C80" s="252"/>
      <c r="D80" s="293"/>
      <c r="E80" s="293">
        <v>0.2</v>
      </c>
      <c r="F80" s="293">
        <v>1.2</v>
      </c>
      <c r="G80" s="293">
        <v>2</v>
      </c>
      <c r="H80" s="293">
        <v>2.4</v>
      </c>
      <c r="I80" s="293">
        <v>3</v>
      </c>
      <c r="J80" s="293">
        <v>3.6</v>
      </c>
      <c r="K80" s="293">
        <v>4</v>
      </c>
      <c r="L80" s="293">
        <v>4.5999999999999996</v>
      </c>
      <c r="M80" s="293">
        <v>3.1575000000000002</v>
      </c>
      <c r="N80" s="242"/>
    </row>
    <row r="81" spans="2:14" x14ac:dyDescent="0.25">
      <c r="B81" s="252" t="s">
        <v>46</v>
      </c>
      <c r="C81" s="252"/>
      <c r="D81" s="293"/>
      <c r="E81" s="293">
        <v>1.8118124999999998</v>
      </c>
      <c r="F81" s="293">
        <v>2.3507500000000001</v>
      </c>
      <c r="G81" s="293">
        <v>2.2007499999999998</v>
      </c>
      <c r="H81" s="293">
        <v>1.9857500000000008</v>
      </c>
      <c r="I81" s="293">
        <v>1.7232500000000004</v>
      </c>
      <c r="J81" s="293">
        <v>1.4007500000000002</v>
      </c>
      <c r="K81" s="293">
        <v>1.0257499999999999</v>
      </c>
      <c r="L81" s="293">
        <v>0.60325000000000006</v>
      </c>
      <c r="M81" s="293">
        <v>0.15787499999999999</v>
      </c>
      <c r="N81" s="242"/>
    </row>
    <row r="82" spans="2:14" x14ac:dyDescent="0.25">
      <c r="B82" s="295" t="s">
        <v>503</v>
      </c>
      <c r="C82" s="295"/>
      <c r="D82" s="313"/>
      <c r="E82" s="314">
        <v>2.0118125</v>
      </c>
      <c r="F82" s="314">
        <v>3.5507499999999999</v>
      </c>
      <c r="G82" s="314">
        <v>4.2007499999999993</v>
      </c>
      <c r="H82" s="314">
        <v>4.3857500000000007</v>
      </c>
      <c r="I82" s="314">
        <v>4.7232500000000002</v>
      </c>
      <c r="J82" s="314">
        <v>5.00075</v>
      </c>
      <c r="K82" s="314">
        <v>5.0257500000000004</v>
      </c>
      <c r="L82" s="314">
        <v>5.2032499999999997</v>
      </c>
      <c r="M82" s="314">
        <v>3.3153750000000004</v>
      </c>
      <c r="N82" s="263">
        <v>34.102062499999995</v>
      </c>
    </row>
    <row r="83" spans="2:14" x14ac:dyDescent="0.25">
      <c r="B83" s="290" t="s">
        <v>504</v>
      </c>
      <c r="C83" s="290"/>
      <c r="D83" s="315"/>
      <c r="E83" s="315">
        <v>1.497537916133048</v>
      </c>
      <c r="F83" s="315">
        <v>1.4784759710063604</v>
      </c>
      <c r="G83" s="315">
        <v>1.5657597220136379</v>
      </c>
      <c r="H83" s="315">
        <v>1.4931272737789545</v>
      </c>
      <c r="I83" s="315">
        <v>1.4973220735486807</v>
      </c>
      <c r="J83" s="315">
        <v>1.511393703254057</v>
      </c>
      <c r="K83" s="315">
        <v>1.5936692851889234</v>
      </c>
      <c r="L83" s="315">
        <v>1.6198145397947501</v>
      </c>
      <c r="M83" s="315">
        <v>2.4427240031717909</v>
      </c>
      <c r="N83" s="242"/>
    </row>
    <row r="84" spans="2:14" x14ac:dyDescent="0.25">
      <c r="B84" s="277" t="s">
        <v>505</v>
      </c>
      <c r="C84" s="277"/>
      <c r="D84" s="316">
        <v>1.6183596270549945</v>
      </c>
      <c r="E84" s="317"/>
      <c r="F84" s="317"/>
      <c r="G84" s="317"/>
      <c r="H84" s="317"/>
      <c r="I84" s="317"/>
      <c r="J84" s="317"/>
      <c r="K84" s="317"/>
      <c r="L84" s="317"/>
      <c r="M84" s="242"/>
      <c r="N84" s="242"/>
    </row>
  </sheetData>
  <mergeCells count="6">
    <mergeCell ref="B40:J40"/>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4"/>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B8" sqref="B8"/>
    </sheetView>
  </sheetViews>
  <sheetFormatPr defaultColWidth="8.85546875" defaultRowHeight="13.5" customHeight="1" x14ac:dyDescent="0.25"/>
  <cols>
    <col min="1" max="1" width="40.5703125" style="242" customWidth="1"/>
    <col min="2" max="3" width="8.42578125" style="242" customWidth="1"/>
    <col min="4" max="4" width="9.85546875" style="242" customWidth="1"/>
    <col min="5" max="5" width="17.5703125" style="242" customWidth="1"/>
    <col min="6" max="6" width="9.28515625" style="242" customWidth="1"/>
    <col min="7" max="7" width="10.140625" style="242" customWidth="1"/>
    <col min="8" max="8" width="10" style="242" customWidth="1"/>
    <col min="9" max="9" width="9.42578125" style="242" customWidth="1"/>
    <col min="10" max="10" width="10" style="242" customWidth="1"/>
    <col min="11" max="11" width="10.28515625" style="242" customWidth="1"/>
    <col min="12" max="12" width="11.5703125" style="242" bestFit="1" customWidth="1"/>
    <col min="13" max="13" width="9.5703125" style="242" bestFit="1" customWidth="1"/>
    <col min="14" max="14" width="12.28515625" style="242" bestFit="1" customWidth="1"/>
    <col min="15" max="15" width="11.28515625" style="242" bestFit="1" customWidth="1"/>
    <col min="16" max="16384" width="8.85546875" style="242"/>
  </cols>
  <sheetData>
    <row r="1" spans="1:13" ht="13.5" customHeight="1" x14ac:dyDescent="0.25">
      <c r="A1" s="274" t="s">
        <v>207</v>
      </c>
      <c r="B1" s="274"/>
      <c r="C1" s="274"/>
      <c r="D1" s="274"/>
      <c r="E1" s="274"/>
      <c r="F1" s="274"/>
      <c r="G1" s="274"/>
      <c r="H1" s="274"/>
      <c r="I1" s="274"/>
      <c r="J1" s="274"/>
      <c r="K1" s="274"/>
      <c r="L1" s="274"/>
      <c r="M1" s="274"/>
    </row>
    <row r="2" spans="1:13" ht="13.5" customHeight="1" x14ac:dyDescent="0.25">
      <c r="A2" s="274"/>
      <c r="B2" s="274"/>
      <c r="C2" s="274"/>
      <c r="D2" s="274"/>
      <c r="E2" s="274"/>
      <c r="F2" s="274"/>
      <c r="G2" s="274"/>
      <c r="H2" s="274"/>
      <c r="I2" s="274"/>
      <c r="J2" s="274"/>
      <c r="K2" s="274"/>
      <c r="L2" s="274"/>
      <c r="M2" s="274"/>
    </row>
    <row r="3" spans="1:13" ht="13.5" customHeight="1" x14ac:dyDescent="0.25">
      <c r="A3" s="416" t="s">
        <v>368</v>
      </c>
      <c r="B3" s="416"/>
      <c r="C3" s="416"/>
      <c r="D3" s="416"/>
      <c r="E3" s="416"/>
      <c r="F3" s="416"/>
      <c r="G3" s="416"/>
      <c r="H3" s="416"/>
      <c r="I3" s="416"/>
      <c r="J3" s="417" t="s">
        <v>369</v>
      </c>
      <c r="K3" s="417"/>
    </row>
    <row r="4" spans="1:13" ht="34.5" customHeight="1" x14ac:dyDescent="0.25">
      <c r="A4" s="243" t="s">
        <v>370</v>
      </c>
      <c r="B4" s="244" t="s">
        <v>371</v>
      </c>
      <c r="C4" s="244" t="s">
        <v>247</v>
      </c>
      <c r="D4" s="244" t="s">
        <v>249</v>
      </c>
      <c r="E4" s="244" t="s">
        <v>251</v>
      </c>
      <c r="F4" s="245" t="s">
        <v>253</v>
      </c>
      <c r="G4" s="245" t="s">
        <v>255</v>
      </c>
      <c r="H4" s="245" t="s">
        <v>257</v>
      </c>
      <c r="I4" s="245" t="s">
        <v>260</v>
      </c>
      <c r="J4" s="245" t="s">
        <v>262</v>
      </c>
      <c r="K4" s="245" t="s">
        <v>263</v>
      </c>
      <c r="L4" s="245" t="s">
        <v>269</v>
      </c>
      <c r="M4" s="245" t="s">
        <v>270</v>
      </c>
    </row>
    <row r="5" spans="1:13" ht="29.25" customHeight="1" x14ac:dyDescent="0.25">
      <c r="A5" s="246"/>
      <c r="B5" s="418" t="s">
        <v>372</v>
      </c>
      <c r="C5" s="419"/>
      <c r="D5" s="419"/>
      <c r="E5" s="247" t="s">
        <v>50</v>
      </c>
      <c r="F5" s="247" t="s">
        <v>50</v>
      </c>
      <c r="G5" s="247" t="s">
        <v>50</v>
      </c>
      <c r="H5" s="247" t="s">
        <v>50</v>
      </c>
      <c r="I5" s="247" t="s">
        <v>50</v>
      </c>
      <c r="J5" s="248" t="s">
        <v>50</v>
      </c>
      <c r="K5" s="247" t="s">
        <v>50</v>
      </c>
      <c r="L5" s="247" t="s">
        <v>50</v>
      </c>
      <c r="M5" s="247" t="s">
        <v>50</v>
      </c>
    </row>
    <row r="6" spans="1:13" ht="13.5" customHeight="1" x14ac:dyDescent="0.25">
      <c r="A6" s="249" t="s">
        <v>373</v>
      </c>
      <c r="B6" s="249"/>
      <c r="C6" s="249"/>
      <c r="D6" s="250"/>
      <c r="E6" s="250"/>
      <c r="F6" s="250"/>
      <c r="G6" s="250"/>
      <c r="H6" s="250"/>
      <c r="I6" s="250"/>
      <c r="J6" s="250"/>
      <c r="K6" s="250"/>
      <c r="L6" s="251"/>
      <c r="M6" s="251"/>
    </row>
    <row r="7" spans="1:13" ht="13.5" customHeight="1" x14ac:dyDescent="0.25">
      <c r="A7" s="252" t="s">
        <v>374</v>
      </c>
      <c r="B7" s="252">
        <v>0</v>
      </c>
      <c r="C7" s="253">
        <f>+B10</f>
        <v>0.26100000000000001</v>
      </c>
      <c r="D7" s="253">
        <f t="shared" ref="D7:E7" si="0">+C10</f>
        <v>5.2610000000000001</v>
      </c>
      <c r="E7" s="253">
        <f t="shared" si="0"/>
        <v>15.260999999999999</v>
      </c>
      <c r="F7" s="253">
        <f>E7+E8</f>
        <v>20</v>
      </c>
      <c r="G7" s="253">
        <f>F7</f>
        <v>20</v>
      </c>
      <c r="H7" s="253">
        <f t="shared" ref="H7:M7" si="1">G7</f>
        <v>20</v>
      </c>
      <c r="I7" s="253">
        <f t="shared" si="1"/>
        <v>20</v>
      </c>
      <c r="J7" s="253">
        <f t="shared" si="1"/>
        <v>20</v>
      </c>
      <c r="K7" s="253">
        <f t="shared" si="1"/>
        <v>20</v>
      </c>
      <c r="L7" s="253">
        <f t="shared" si="1"/>
        <v>20</v>
      </c>
      <c r="M7" s="253">
        <f t="shared" si="1"/>
        <v>20</v>
      </c>
    </row>
    <row r="8" spans="1:13" ht="13.5" customHeight="1" x14ac:dyDescent="0.25">
      <c r="A8" s="252" t="s">
        <v>375</v>
      </c>
      <c r="B8" s="253">
        <v>0.26100000000000001</v>
      </c>
      <c r="C8" s="253">
        <f>+'Project Cost'!B33</f>
        <v>5</v>
      </c>
      <c r="D8" s="250">
        <f>+'Project Cost'!B34</f>
        <v>10</v>
      </c>
      <c r="E8" s="250">
        <f>+'Project Cost'!B35</f>
        <v>4.7390000000000008</v>
      </c>
      <c r="F8" s="250">
        <v>0</v>
      </c>
      <c r="G8" s="250">
        <v>0</v>
      </c>
      <c r="H8" s="250">
        <v>0</v>
      </c>
      <c r="I8" s="250">
        <v>0</v>
      </c>
      <c r="J8" s="250">
        <v>0</v>
      </c>
      <c r="K8" s="250">
        <v>0</v>
      </c>
      <c r="L8" s="250">
        <v>0</v>
      </c>
      <c r="M8" s="250">
        <v>0</v>
      </c>
    </row>
    <row r="9" spans="1:13" ht="13.5" customHeight="1" x14ac:dyDescent="0.25">
      <c r="A9" s="252" t="s">
        <v>376</v>
      </c>
      <c r="B9" s="253" t="s">
        <v>496</v>
      </c>
      <c r="C9" s="253" t="s">
        <v>496</v>
      </c>
      <c r="D9" s="253" t="s">
        <v>496</v>
      </c>
      <c r="E9" s="253">
        <f>+'Proj P&amp;L'!D38</f>
        <v>-0.96203369457902888</v>
      </c>
      <c r="F9" s="253">
        <f>E9+'Proj P&amp;L'!E38</f>
        <v>-0.90196054201746989</v>
      </c>
      <c r="G9" s="253">
        <f>F9+'Proj P&amp;L'!F38</f>
        <v>0.23149858878112806</v>
      </c>
      <c r="H9" s="253">
        <f>G9+'Proj P&amp;L'!G38</f>
        <v>1.8524605134913275</v>
      </c>
      <c r="I9" s="253">
        <f>H9+'Proj P&amp;L'!H38</f>
        <v>4.2892747345479885</v>
      </c>
      <c r="J9" s="253">
        <f>I9+'Proj P&amp;L'!I38</f>
        <v>7.5640865933764125</v>
      </c>
      <c r="K9" s="253">
        <f>J9+'Proj P&amp;L'!J38</f>
        <v>11.694813402845574</v>
      </c>
      <c r="L9" s="253">
        <f>K9+'Proj P&amp;L'!K38</f>
        <v>16.696600427569649</v>
      </c>
      <c r="M9" s="253">
        <f>L9+'Proj P&amp;L'!L38</f>
        <v>21.813947976106689</v>
      </c>
    </row>
    <row r="10" spans="1:13" ht="13.5" customHeight="1" x14ac:dyDescent="0.25">
      <c r="A10" s="252" t="s">
        <v>9</v>
      </c>
      <c r="B10" s="253">
        <f>SUM(B7:B9)</f>
        <v>0.26100000000000001</v>
      </c>
      <c r="C10" s="253">
        <f>SUM(C7:C9)</f>
        <v>5.2610000000000001</v>
      </c>
      <c r="D10" s="253">
        <f>SUM(D7:D9)</f>
        <v>15.260999999999999</v>
      </c>
      <c r="E10" s="253">
        <f>SUM(E7:E9)</f>
        <v>19.037966305420973</v>
      </c>
      <c r="F10" s="253">
        <f t="shared" ref="F10:M10" si="2">SUM(F7:F9)</f>
        <v>19.09803945798253</v>
      </c>
      <c r="G10" s="253">
        <f t="shared" si="2"/>
        <v>20.231498588781129</v>
      </c>
      <c r="H10" s="253">
        <f t="shared" si="2"/>
        <v>21.852460513491327</v>
      </c>
      <c r="I10" s="253">
        <f t="shared" si="2"/>
        <v>24.289274734547988</v>
      </c>
      <c r="J10" s="253">
        <f t="shared" si="2"/>
        <v>27.564086593376413</v>
      </c>
      <c r="K10" s="253">
        <f t="shared" si="2"/>
        <v>31.694813402845575</v>
      </c>
      <c r="L10" s="253">
        <f t="shared" si="2"/>
        <v>36.696600427569649</v>
      </c>
      <c r="M10" s="253">
        <f t="shared" si="2"/>
        <v>41.813947976106689</v>
      </c>
    </row>
    <row r="11" spans="1:13" ht="15" hidden="1" x14ac:dyDescent="0.25">
      <c r="A11" s="252" t="s">
        <v>377</v>
      </c>
      <c r="B11" s="252"/>
      <c r="C11" s="252"/>
      <c r="D11" s="254">
        <v>0</v>
      </c>
      <c r="E11" s="254">
        <v>0</v>
      </c>
      <c r="F11" s="254">
        <v>0</v>
      </c>
      <c r="G11" s="254">
        <v>0</v>
      </c>
      <c r="H11" s="254">
        <v>0</v>
      </c>
      <c r="I11" s="254">
        <v>0</v>
      </c>
      <c r="J11" s="254">
        <v>0</v>
      </c>
      <c r="K11" s="254">
        <v>0</v>
      </c>
      <c r="L11" s="251"/>
      <c r="M11" s="251"/>
    </row>
    <row r="12" spans="1:13" ht="13.5" customHeight="1" x14ac:dyDescent="0.25">
      <c r="A12" s="255" t="s">
        <v>378</v>
      </c>
      <c r="B12" s="256">
        <f t="shared" ref="B12:M12" si="3">B10-B11</f>
        <v>0.26100000000000001</v>
      </c>
      <c r="C12" s="256">
        <f t="shared" si="3"/>
        <v>5.2610000000000001</v>
      </c>
      <c r="D12" s="256">
        <f t="shared" si="3"/>
        <v>15.260999999999999</v>
      </c>
      <c r="E12" s="256">
        <f t="shared" si="3"/>
        <v>19.037966305420973</v>
      </c>
      <c r="F12" s="256">
        <f t="shared" si="3"/>
        <v>19.09803945798253</v>
      </c>
      <c r="G12" s="256">
        <f t="shared" si="3"/>
        <v>20.231498588781129</v>
      </c>
      <c r="H12" s="256">
        <f t="shared" si="3"/>
        <v>21.852460513491327</v>
      </c>
      <c r="I12" s="256">
        <f t="shared" si="3"/>
        <v>24.289274734547988</v>
      </c>
      <c r="J12" s="256">
        <f t="shared" si="3"/>
        <v>27.564086593376413</v>
      </c>
      <c r="K12" s="256">
        <f t="shared" si="3"/>
        <v>31.694813402845575</v>
      </c>
      <c r="L12" s="256">
        <f t="shared" si="3"/>
        <v>36.696600427569649</v>
      </c>
      <c r="M12" s="256">
        <f t="shared" si="3"/>
        <v>41.813947976106689</v>
      </c>
    </row>
    <row r="13" spans="1:13" ht="13.5" customHeight="1" x14ac:dyDescent="0.25">
      <c r="A13" s="252" t="s">
        <v>379</v>
      </c>
      <c r="B13" s="253">
        <v>0</v>
      </c>
      <c r="C13" s="253">
        <f>+Repayment!E146/100</f>
        <v>0.3</v>
      </c>
      <c r="D13" s="253">
        <f>+Repayment!F146/100</f>
        <v>18.899999999999999</v>
      </c>
      <c r="E13" s="432">
        <f>+Repayment!G146/100</f>
        <v>23.9575</v>
      </c>
      <c r="F13" s="432">
        <f>+Repayment!H146/100</f>
        <v>22.7575</v>
      </c>
      <c r="G13" s="432">
        <f>+Repayment!I146/100</f>
        <v>20.7575</v>
      </c>
      <c r="H13" s="432">
        <f>+Repayment!J146/100</f>
        <v>18.357500000000002</v>
      </c>
      <c r="I13" s="432">
        <f>+Repayment!K146/100</f>
        <v>15.3575</v>
      </c>
      <c r="J13" s="432">
        <f>+Repayment!L146/100</f>
        <v>11.7575</v>
      </c>
      <c r="K13" s="432">
        <f>+Repayment!M146/100</f>
        <v>7.7575000000000003</v>
      </c>
      <c r="L13" s="432">
        <f>+Repayment!N146/100</f>
        <v>3.1575000000000002</v>
      </c>
      <c r="M13" s="432">
        <f>+Repayment!O146/100</f>
        <v>0</v>
      </c>
    </row>
    <row r="14" spans="1:13" ht="13.5" customHeight="1" x14ac:dyDescent="0.25">
      <c r="A14" s="252" t="s">
        <v>380</v>
      </c>
      <c r="B14" s="253">
        <f>+'Project Cost'!C32</f>
        <v>5.1292999999999997</v>
      </c>
      <c r="C14" s="253">
        <f>+'Project Cost'!C33+B14</f>
        <v>15.3293</v>
      </c>
      <c r="D14" s="253">
        <f>+'Project Cost'!C34+C14</f>
        <v>27.089300000000001</v>
      </c>
      <c r="E14" s="253">
        <f>+'Project Cost'!C35+D14</f>
        <v>29.419999999999987</v>
      </c>
      <c r="F14" s="253">
        <f>E14</f>
        <v>29.419999999999987</v>
      </c>
      <c r="G14" s="253">
        <f t="shared" ref="G14:M14" si="4">F14</f>
        <v>29.419999999999987</v>
      </c>
      <c r="H14" s="253">
        <f t="shared" si="4"/>
        <v>29.419999999999987</v>
      </c>
      <c r="I14" s="253">
        <f t="shared" si="4"/>
        <v>29.419999999999987</v>
      </c>
      <c r="J14" s="253">
        <f t="shared" si="4"/>
        <v>29.419999999999987</v>
      </c>
      <c r="K14" s="253">
        <f t="shared" si="4"/>
        <v>29.419999999999987</v>
      </c>
      <c r="L14" s="253">
        <f t="shared" si="4"/>
        <v>29.419999999999987</v>
      </c>
      <c r="M14" s="253">
        <f t="shared" si="4"/>
        <v>29.419999999999987</v>
      </c>
    </row>
    <row r="15" spans="1:13" ht="27" customHeight="1" x14ac:dyDescent="0.25">
      <c r="A15" s="257" t="s">
        <v>381</v>
      </c>
      <c r="B15" s="258">
        <v>0</v>
      </c>
      <c r="C15" s="259">
        <v>0</v>
      </c>
      <c r="D15" s="259">
        <v>0</v>
      </c>
      <c r="E15" s="259">
        <f>+(SUM('Project Details'!D21:D24)/365*30)</f>
        <v>0.54346209118150668</v>
      </c>
      <c r="F15" s="259">
        <f>+(SUM('Project Details'!E21:E24)/365*30)</f>
        <v>0.78192354452054791</v>
      </c>
      <c r="G15" s="259">
        <f>+(SUM('Project Details'!F21:F24)/365*30)</f>
        <v>0.8401802825342467</v>
      </c>
      <c r="H15" s="259">
        <f>+(SUM('Project Details'!G21:G24)/365*30)</f>
        <v>0.89943380136986306</v>
      </c>
      <c r="I15" s="259">
        <f>+(SUM('Project Details'!H21:H24)/365*30)</f>
        <v>0.95973394006849333</v>
      </c>
      <c r="J15" s="259">
        <f>+(SUM('Project Details'!I21:I24)/365*30)</f>
        <v>1.0211330296232879</v>
      </c>
      <c r="K15" s="259">
        <f>+(SUM('Project Details'!J21:J24)/365*30)</f>
        <v>1.0836860175770548</v>
      </c>
      <c r="L15" s="259">
        <f>+(SUM('Project Details'!K21:K24)/365*30)</f>
        <v>1.1474505988497434</v>
      </c>
      <c r="M15" s="259">
        <f>+(SUM('Project Details'!L21:L24)/365*30)</f>
        <v>1.1741662315319565</v>
      </c>
    </row>
    <row r="16" spans="1:13" ht="13.5" customHeight="1" x14ac:dyDescent="0.25">
      <c r="A16" s="255" t="s">
        <v>9</v>
      </c>
      <c r="B16" s="256">
        <f>SUM(B12:B15)</f>
        <v>5.3902999999999999</v>
      </c>
      <c r="C16" s="256">
        <f>SUM(C12:C15)</f>
        <v>20.8903</v>
      </c>
      <c r="D16" s="256">
        <f>SUM(D12:D15)</f>
        <v>61.250300000000003</v>
      </c>
      <c r="E16" s="256">
        <f>SUM(E12:E15)</f>
        <v>72.958928396602474</v>
      </c>
      <c r="F16" s="256">
        <f t="shared" ref="F16:M16" si="5">SUM(F12:F15)</f>
        <v>72.05746300250307</v>
      </c>
      <c r="G16" s="256">
        <f>SUM(G12:G15)</f>
        <v>71.249178871315365</v>
      </c>
      <c r="H16" s="256">
        <f t="shared" si="5"/>
        <v>70.529394314861179</v>
      </c>
      <c r="I16" s="256">
        <f t="shared" si="5"/>
        <v>70.026508674616466</v>
      </c>
      <c r="J16" s="256">
        <f t="shared" si="5"/>
        <v>69.762719622999683</v>
      </c>
      <c r="K16" s="256">
        <f t="shared" si="5"/>
        <v>69.955999420422614</v>
      </c>
      <c r="L16" s="256">
        <f t="shared" si="5"/>
        <v>70.42155102641938</v>
      </c>
      <c r="M16" s="256">
        <f t="shared" si="5"/>
        <v>72.408114207638633</v>
      </c>
    </row>
    <row r="17" spans="1:18" ht="13.5" customHeight="1" x14ac:dyDescent="0.25">
      <c r="A17" s="249" t="s">
        <v>382</v>
      </c>
      <c r="B17" s="437">
        <f>+B16-B24</f>
        <v>0</v>
      </c>
      <c r="C17" s="437">
        <f t="shared" ref="C17:M17" si="6">+C16-C24</f>
        <v>0</v>
      </c>
      <c r="D17" s="437">
        <f t="shared" si="6"/>
        <v>0</v>
      </c>
      <c r="E17" s="437">
        <f t="shared" si="6"/>
        <v>0</v>
      </c>
      <c r="F17" s="437">
        <f t="shared" si="6"/>
        <v>0</v>
      </c>
      <c r="G17" s="437">
        <f t="shared" si="6"/>
        <v>0</v>
      </c>
      <c r="H17" s="437">
        <f t="shared" si="6"/>
        <v>0</v>
      </c>
      <c r="I17" s="437">
        <f t="shared" si="6"/>
        <v>0</v>
      </c>
      <c r="J17" s="437">
        <f t="shared" si="6"/>
        <v>0</v>
      </c>
      <c r="K17" s="437">
        <f t="shared" si="6"/>
        <v>0</v>
      </c>
      <c r="L17" s="437">
        <f t="shared" si="6"/>
        <v>0</v>
      </c>
      <c r="M17" s="437">
        <f t="shared" si="6"/>
        <v>0</v>
      </c>
      <c r="O17" s="263">
        <f>+Dep!E7</f>
        <v>73.227499999999992</v>
      </c>
      <c r="P17" s="263">
        <f>+O17-D18</f>
        <v>11.977199999999989</v>
      </c>
    </row>
    <row r="18" spans="1:18" ht="13.5" customHeight="1" x14ac:dyDescent="0.25">
      <c r="A18" s="260" t="s">
        <v>383</v>
      </c>
      <c r="B18" s="253">
        <f>+B16</f>
        <v>5.3902999999999999</v>
      </c>
      <c r="C18" s="253">
        <f>+C16</f>
        <v>20.8903</v>
      </c>
      <c r="D18" s="253">
        <f>+D16</f>
        <v>61.250300000000003</v>
      </c>
      <c r="E18" s="253">
        <f>+Dep!B25</f>
        <v>70.754523437420559</v>
      </c>
      <c r="F18" s="253">
        <f>+Dep!C25</f>
        <v>67.457221353981325</v>
      </c>
      <c r="G18" s="253">
        <f>+Dep!D25</f>
        <v>64.15991927054209</v>
      </c>
      <c r="H18" s="253">
        <f>+Dep!E25</f>
        <v>60.862617187102849</v>
      </c>
      <c r="I18" s="253">
        <f>+Dep!F25</f>
        <v>57.565315103663615</v>
      </c>
      <c r="J18" s="253">
        <f>+Dep!G25</f>
        <v>54.268013020224373</v>
      </c>
      <c r="K18" s="253">
        <f>+Dep!H25</f>
        <v>50.970710936785139</v>
      </c>
      <c r="L18" s="253">
        <f>+Dep!I25</f>
        <v>47.673408853345904</v>
      </c>
      <c r="M18" s="253">
        <f>+Dep!J25</f>
        <v>44.376106769906663</v>
      </c>
    </row>
    <row r="19" spans="1:18" ht="13.5" customHeight="1" x14ac:dyDescent="0.25">
      <c r="A19" s="252" t="s">
        <v>384</v>
      </c>
      <c r="B19" s="250"/>
      <c r="C19" s="250"/>
      <c r="D19" s="261"/>
      <c r="E19" s="261"/>
      <c r="F19" s="259"/>
      <c r="G19" s="259"/>
      <c r="H19" s="259"/>
      <c r="I19" s="259"/>
      <c r="J19" s="259"/>
      <c r="K19" s="259"/>
      <c r="L19" s="259"/>
      <c r="M19" s="259"/>
    </row>
    <row r="20" spans="1:18" ht="13.5" customHeight="1" x14ac:dyDescent="0.25">
      <c r="A20" s="260" t="s">
        <v>385</v>
      </c>
      <c r="B20" s="253">
        <v>0</v>
      </c>
      <c r="C20" s="253">
        <v>0</v>
      </c>
      <c r="D20" s="253">
        <v>0</v>
      </c>
      <c r="E20" s="253">
        <v>0</v>
      </c>
      <c r="F20" s="253">
        <v>0</v>
      </c>
      <c r="G20" s="253">
        <v>0</v>
      </c>
      <c r="H20" s="253">
        <v>0</v>
      </c>
      <c r="I20" s="253">
        <v>0</v>
      </c>
      <c r="J20" s="253">
        <v>0</v>
      </c>
      <c r="K20" s="253">
        <v>0</v>
      </c>
      <c r="L20" s="253">
        <v>0</v>
      </c>
      <c r="M20" s="253">
        <v>0</v>
      </c>
    </row>
    <row r="21" spans="1:18" ht="13.5" customHeight="1" x14ac:dyDescent="0.25">
      <c r="A21" s="252" t="s">
        <v>455</v>
      </c>
      <c r="B21" s="250">
        <v>0</v>
      </c>
      <c r="C21" s="250">
        <v>0</v>
      </c>
      <c r="D21" s="250">
        <v>0</v>
      </c>
      <c r="E21" s="250">
        <f>+('Project Details'!D11+'Project Details'!D12)/365*15</f>
        <v>0.22781250000000003</v>
      </c>
      <c r="F21" s="250">
        <f>+('Project Details'!E11+'Project Details'!E12)/365*15</f>
        <v>0.33750000000000002</v>
      </c>
      <c r="G21" s="250">
        <f>+('Project Details'!F11+'Project Details'!F12)/365*15</f>
        <v>0.37125000000000008</v>
      </c>
      <c r="H21" s="250">
        <f>+('Project Details'!G11+'Project Details'!G12)/365*15</f>
        <v>0.40499999999999997</v>
      </c>
      <c r="I21" s="250">
        <f>+('Project Details'!H11+'Project Details'!H12)/365*15</f>
        <v>0.43874999999999997</v>
      </c>
      <c r="J21" s="250">
        <f>+('Project Details'!I11+'Project Details'!I12)/365*15</f>
        <v>0.47249999999999992</v>
      </c>
      <c r="K21" s="250">
        <f>+('Project Details'!J11+'Project Details'!J12)/365*15</f>
        <v>0.50625000000000009</v>
      </c>
      <c r="L21" s="250">
        <f>+('Project Details'!K11+'Project Details'!K12)/365*15</f>
        <v>0.54</v>
      </c>
      <c r="M21" s="250">
        <f>+('Project Details'!L11+'Project Details'!L12)/365*15</f>
        <v>0.54</v>
      </c>
    </row>
    <row r="22" spans="1:18" ht="13.5" customHeight="1" x14ac:dyDescent="0.25">
      <c r="A22" s="252" t="s">
        <v>414</v>
      </c>
      <c r="B22" s="250">
        <v>0</v>
      </c>
      <c r="C22" s="250">
        <v>0</v>
      </c>
      <c r="D22" s="250">
        <v>0</v>
      </c>
      <c r="E22" s="250">
        <f>+'Project Details'!D13/365*30</f>
        <v>0.11267876712328767</v>
      </c>
      <c r="F22" s="250">
        <f>+'Project Details'!E13/365*30</f>
        <v>0.16693150684931507</v>
      </c>
      <c r="G22" s="250">
        <f>+'Project Details'!F13/365*30</f>
        <v>0.18362465753424659</v>
      </c>
      <c r="H22" s="250">
        <f>+'Project Details'!G13/365*30</f>
        <v>0.20031780821917811</v>
      </c>
      <c r="I22" s="250">
        <f>+'Project Details'!H13/365*30</f>
        <v>0.21701095890410962</v>
      </c>
      <c r="J22" s="250">
        <f>+'Project Details'!I13/365*30</f>
        <v>0.23370410958904109</v>
      </c>
      <c r="K22" s="250">
        <f>+'Project Details'!J13/365*30</f>
        <v>0.25039726027397263</v>
      </c>
      <c r="L22" s="250">
        <f>+'Project Details'!K13/365*30</f>
        <v>0.26709041095890412</v>
      </c>
      <c r="M22" s="250">
        <f>+'Project Details'!L13/365*30</f>
        <v>0.26709041095890412</v>
      </c>
    </row>
    <row r="23" spans="1:18" ht="13.5" customHeight="1" x14ac:dyDescent="0.25">
      <c r="A23" s="252" t="s">
        <v>386</v>
      </c>
      <c r="B23" s="250">
        <v>0</v>
      </c>
      <c r="C23" s="250">
        <v>0</v>
      </c>
      <c r="D23" s="250">
        <v>0</v>
      </c>
      <c r="E23" s="250">
        <f>+'Cash Flow'!E24</f>
        <v>1.8639136920586132</v>
      </c>
      <c r="F23" s="250">
        <f>+'Cash Flow'!F24</f>
        <v>4.0958101416724242</v>
      </c>
      <c r="G23" s="250">
        <f>+'Cash Flow'!G24</f>
        <v>6.5343849432390266</v>
      </c>
      <c r="H23" s="250">
        <f>+'Cash Flow'!H24</f>
        <v>9.06145931953915</v>
      </c>
      <c r="I23" s="250">
        <f>+'Cash Flow'!I24</f>
        <v>11.805432612048746</v>
      </c>
      <c r="J23" s="250">
        <f>+'Cash Flow'!J24</f>
        <v>14.788502493186272</v>
      </c>
      <c r="K23" s="250">
        <f>+'Cash Flow'!K24</f>
        <v>18.228641223363507</v>
      </c>
      <c r="L23" s="250">
        <f>+'Cash Flow'!L24</f>
        <v>21.941051762114576</v>
      </c>
      <c r="M23" s="250">
        <f>+'Cash Flow'!M24</f>
        <v>27.224917026773067</v>
      </c>
    </row>
    <row r="24" spans="1:18" ht="13.5" customHeight="1" x14ac:dyDescent="0.25">
      <c r="A24" s="255" t="s">
        <v>9</v>
      </c>
      <c r="B24" s="262">
        <f t="shared" ref="B24:M24" si="7">SUM(B18:B23)</f>
        <v>5.3902999999999999</v>
      </c>
      <c r="C24" s="262">
        <f t="shared" si="7"/>
        <v>20.8903</v>
      </c>
      <c r="D24" s="262">
        <f t="shared" si="7"/>
        <v>61.250300000000003</v>
      </c>
      <c r="E24" s="262">
        <f t="shared" si="7"/>
        <v>72.95892839660246</v>
      </c>
      <c r="F24" s="262">
        <f t="shared" si="7"/>
        <v>72.05746300250307</v>
      </c>
      <c r="G24" s="262">
        <f t="shared" si="7"/>
        <v>71.24917887131538</v>
      </c>
      <c r="H24" s="262">
        <f t="shared" si="7"/>
        <v>70.529394314861179</v>
      </c>
      <c r="I24" s="262">
        <f t="shared" si="7"/>
        <v>70.026508674616466</v>
      </c>
      <c r="J24" s="262">
        <f t="shared" si="7"/>
        <v>69.762719622999683</v>
      </c>
      <c r="K24" s="262">
        <f t="shared" si="7"/>
        <v>69.955999420422614</v>
      </c>
      <c r="L24" s="262">
        <f t="shared" si="7"/>
        <v>70.421551026419394</v>
      </c>
      <c r="M24" s="262">
        <f t="shared" si="7"/>
        <v>72.408114207638633</v>
      </c>
      <c r="N24" s="263"/>
      <c r="O24" s="263"/>
      <c r="P24" s="263"/>
      <c r="Q24" s="263"/>
      <c r="R24" s="263"/>
    </row>
    <row r="25" spans="1:18" ht="13.5" customHeight="1" x14ac:dyDescent="0.25">
      <c r="A25" s="264" t="s">
        <v>387</v>
      </c>
      <c r="B25" s="265">
        <f>B21+B22</f>
        <v>0</v>
      </c>
      <c r="C25" s="265">
        <f>C21+C22</f>
        <v>0</v>
      </c>
      <c r="D25" s="265">
        <f>D21+D22</f>
        <v>0</v>
      </c>
      <c r="E25" s="265">
        <f>E21+E22</f>
        <v>0.3404912671232877</v>
      </c>
      <c r="F25" s="265">
        <f t="shared" ref="F25:M25" si="8">F21+F22</f>
        <v>0.50443150684931504</v>
      </c>
      <c r="G25" s="265">
        <f t="shared" si="8"/>
        <v>0.5548746575342467</v>
      </c>
      <c r="H25" s="265">
        <f t="shared" si="8"/>
        <v>0.60531780821917813</v>
      </c>
      <c r="I25" s="265">
        <f t="shared" si="8"/>
        <v>0.65576095890410957</v>
      </c>
      <c r="J25" s="265">
        <f t="shared" si="8"/>
        <v>0.70620410958904101</v>
      </c>
      <c r="K25" s="265">
        <f t="shared" si="8"/>
        <v>0.75664726027397267</v>
      </c>
      <c r="L25" s="265">
        <f t="shared" si="8"/>
        <v>0.8070904109589041</v>
      </c>
      <c r="M25" s="265">
        <f t="shared" si="8"/>
        <v>0.8070904109589041</v>
      </c>
    </row>
    <row r="26" spans="1:18" ht="13.5" customHeight="1" x14ac:dyDescent="0.25">
      <c r="A26" s="264" t="s">
        <v>388</v>
      </c>
      <c r="B26" s="265">
        <f t="shared" ref="B26:D26" si="9">SUM(B21:B23)</f>
        <v>0</v>
      </c>
      <c r="C26" s="265">
        <f t="shared" si="9"/>
        <v>0</v>
      </c>
      <c r="D26" s="265">
        <f t="shared" si="9"/>
        <v>0</v>
      </c>
      <c r="E26" s="265">
        <f>SUM(E21:E23)</f>
        <v>2.2044049591819008</v>
      </c>
      <c r="F26" s="265">
        <f t="shared" ref="F26:M26" si="10">SUM(F21:F23)</f>
        <v>4.600241648521739</v>
      </c>
      <c r="G26" s="265">
        <f t="shared" si="10"/>
        <v>7.0892596007732731</v>
      </c>
      <c r="H26" s="265">
        <f t="shared" si="10"/>
        <v>9.6667771277583281</v>
      </c>
      <c r="I26" s="265">
        <f t="shared" si="10"/>
        <v>12.461193570952855</v>
      </c>
      <c r="J26" s="265">
        <f t="shared" si="10"/>
        <v>15.494706602775313</v>
      </c>
      <c r="K26" s="265">
        <f t="shared" si="10"/>
        <v>18.985288483637479</v>
      </c>
      <c r="L26" s="265">
        <f t="shared" si="10"/>
        <v>22.748142173073479</v>
      </c>
      <c r="M26" s="265">
        <f t="shared" si="10"/>
        <v>28.03200743773197</v>
      </c>
    </row>
    <row r="27" spans="1:18" ht="13.5" customHeight="1" x14ac:dyDescent="0.25">
      <c r="A27" s="264" t="s">
        <v>389</v>
      </c>
      <c r="B27" s="266">
        <f t="shared" ref="B27:C27" si="11">B15</f>
        <v>0</v>
      </c>
      <c r="C27" s="266">
        <f t="shared" si="11"/>
        <v>0</v>
      </c>
      <c r="D27" s="266">
        <f>D15</f>
        <v>0</v>
      </c>
      <c r="E27" s="266">
        <f t="shared" ref="E27:M27" si="12">E15</f>
        <v>0.54346209118150668</v>
      </c>
      <c r="F27" s="266">
        <f t="shared" si="12"/>
        <v>0.78192354452054791</v>
      </c>
      <c r="G27" s="266">
        <f t="shared" si="12"/>
        <v>0.8401802825342467</v>
      </c>
      <c r="H27" s="266">
        <f t="shared" si="12"/>
        <v>0.89943380136986306</v>
      </c>
      <c r="I27" s="266">
        <f t="shared" si="12"/>
        <v>0.95973394006849333</v>
      </c>
      <c r="J27" s="266">
        <f t="shared" si="12"/>
        <v>1.0211330296232879</v>
      </c>
      <c r="K27" s="266">
        <f t="shared" si="12"/>
        <v>1.0836860175770548</v>
      </c>
      <c r="L27" s="266">
        <f t="shared" si="12"/>
        <v>1.1474505988497434</v>
      </c>
      <c r="M27" s="266">
        <f t="shared" si="12"/>
        <v>1.1741662315319565</v>
      </c>
    </row>
    <row r="28" spans="1:18" ht="13.5" customHeight="1" x14ac:dyDescent="0.25">
      <c r="A28" s="255" t="s">
        <v>390</v>
      </c>
      <c r="B28" s="267">
        <f t="shared" ref="B28:M28" si="13">B26-B27</f>
        <v>0</v>
      </c>
      <c r="C28" s="267">
        <f t="shared" si="13"/>
        <v>0</v>
      </c>
      <c r="D28" s="267">
        <f t="shared" si="13"/>
        <v>0</v>
      </c>
      <c r="E28" s="267">
        <f t="shared" si="13"/>
        <v>1.6609428680003941</v>
      </c>
      <c r="F28" s="267">
        <f t="shared" si="13"/>
        <v>3.8183181040011913</v>
      </c>
      <c r="G28" s="267">
        <f t="shared" si="13"/>
        <v>6.2490793182390263</v>
      </c>
      <c r="H28" s="267">
        <f t="shared" si="13"/>
        <v>8.767343326388465</v>
      </c>
      <c r="I28" s="267">
        <f t="shared" si="13"/>
        <v>11.50145963088436</v>
      </c>
      <c r="J28" s="267">
        <f t="shared" si="13"/>
        <v>14.473573573152025</v>
      </c>
      <c r="K28" s="267">
        <f t="shared" si="13"/>
        <v>17.901602466060424</v>
      </c>
      <c r="L28" s="267">
        <f t="shared" si="13"/>
        <v>21.600691574223735</v>
      </c>
      <c r="M28" s="267">
        <f t="shared" si="13"/>
        <v>26.857841206200014</v>
      </c>
    </row>
    <row r="29" spans="1:18" ht="13.5" customHeight="1" x14ac:dyDescent="0.25">
      <c r="A29" s="264" t="s">
        <v>391</v>
      </c>
      <c r="B29" s="268">
        <v>0</v>
      </c>
      <c r="C29" s="268">
        <v>0</v>
      </c>
      <c r="D29" s="268">
        <v>0</v>
      </c>
      <c r="E29" s="268">
        <f>(E26+E13-F13)/E27</f>
        <v>6.2642915015113516</v>
      </c>
      <c r="F29" s="268">
        <f>(F26+F13-G13)/F27</f>
        <v>8.4410319842316657</v>
      </c>
      <c r="G29" s="268">
        <f t="shared" ref="G29:L29" si="14">(G26+G13-H13)/G27</f>
        <v>11.29431361106297</v>
      </c>
      <c r="H29" s="268">
        <f t="shared" si="14"/>
        <v>14.083056594567019</v>
      </c>
      <c r="I29" s="268">
        <f t="shared" si="14"/>
        <v>16.735048017377206</v>
      </c>
      <c r="J29" s="268">
        <f t="shared" si="14"/>
        <v>19.091250637507258</v>
      </c>
      <c r="K29" s="268">
        <f t="shared" si="14"/>
        <v>21.763950167383666</v>
      </c>
      <c r="L29" s="268">
        <f t="shared" si="14"/>
        <v>22.57669497845264</v>
      </c>
      <c r="M29" s="268">
        <f>(M26+M13-N13)/M27</f>
        <v>23.873968340205192</v>
      </c>
    </row>
    <row r="30" spans="1:18" ht="13.5" customHeight="1" x14ac:dyDescent="0.25">
      <c r="A30" s="264" t="s">
        <v>392</v>
      </c>
      <c r="B30" s="265">
        <f>B13</f>
        <v>0</v>
      </c>
      <c r="C30" s="265">
        <f t="shared" ref="C30:M30" si="15">C13</f>
        <v>0.3</v>
      </c>
      <c r="D30" s="265">
        <f t="shared" si="15"/>
        <v>18.899999999999999</v>
      </c>
      <c r="E30" s="265">
        <f t="shared" si="15"/>
        <v>23.9575</v>
      </c>
      <c r="F30" s="265">
        <f t="shared" si="15"/>
        <v>22.7575</v>
      </c>
      <c r="G30" s="265">
        <f t="shared" si="15"/>
        <v>20.7575</v>
      </c>
      <c r="H30" s="265">
        <f t="shared" si="15"/>
        <v>18.357500000000002</v>
      </c>
      <c r="I30" s="265">
        <f t="shared" si="15"/>
        <v>15.3575</v>
      </c>
      <c r="J30" s="265">
        <f t="shared" si="15"/>
        <v>11.7575</v>
      </c>
      <c r="K30" s="265">
        <f t="shared" si="15"/>
        <v>7.7575000000000003</v>
      </c>
      <c r="L30" s="265">
        <f t="shared" si="15"/>
        <v>3.1575000000000002</v>
      </c>
      <c r="M30" s="265">
        <f t="shared" si="15"/>
        <v>0</v>
      </c>
    </row>
    <row r="31" spans="1:18" ht="13.5" customHeight="1" x14ac:dyDescent="0.25">
      <c r="A31" s="264" t="s">
        <v>492</v>
      </c>
      <c r="B31" s="265">
        <f>B12</f>
        <v>0.26100000000000001</v>
      </c>
      <c r="C31" s="265">
        <f t="shared" ref="C31:M31" si="16">C12</f>
        <v>5.2610000000000001</v>
      </c>
      <c r="D31" s="265">
        <f t="shared" si="16"/>
        <v>15.260999999999999</v>
      </c>
      <c r="E31" s="265">
        <f t="shared" si="16"/>
        <v>19.037966305420973</v>
      </c>
      <c r="F31" s="265">
        <f t="shared" si="16"/>
        <v>19.09803945798253</v>
      </c>
      <c r="G31" s="265">
        <f t="shared" si="16"/>
        <v>20.231498588781129</v>
      </c>
      <c r="H31" s="265">
        <f t="shared" si="16"/>
        <v>21.852460513491327</v>
      </c>
      <c r="I31" s="265">
        <f t="shared" si="16"/>
        <v>24.289274734547988</v>
      </c>
      <c r="J31" s="265">
        <f t="shared" si="16"/>
        <v>27.564086593376413</v>
      </c>
      <c r="K31" s="265">
        <f t="shared" si="16"/>
        <v>31.694813402845575</v>
      </c>
      <c r="L31" s="265">
        <f t="shared" si="16"/>
        <v>36.696600427569649</v>
      </c>
      <c r="M31" s="265">
        <f t="shared" si="16"/>
        <v>41.813947976106689</v>
      </c>
    </row>
    <row r="32" spans="1:18" ht="13.5" customHeight="1" x14ac:dyDescent="0.25">
      <c r="A32" s="269" t="s">
        <v>493</v>
      </c>
      <c r="B32" s="269">
        <f t="shared" ref="B32:D32" si="17">B30/B31</f>
        <v>0</v>
      </c>
      <c r="C32" s="269">
        <f t="shared" si="17"/>
        <v>5.7023379585630106E-2</v>
      </c>
      <c r="D32" s="269">
        <f t="shared" si="17"/>
        <v>1.2384509534106545</v>
      </c>
      <c r="E32" s="269">
        <f t="shared" ref="E32:M32" si="18">E30/E31</f>
        <v>1.258406471345535</v>
      </c>
      <c r="F32" s="269">
        <f t="shared" si="18"/>
        <v>1.1916144612680597</v>
      </c>
      <c r="G32" s="269">
        <f t="shared" si="18"/>
        <v>1.0259991324375028</v>
      </c>
      <c r="H32" s="269">
        <f t="shared" si="18"/>
        <v>0.8400655838580009</v>
      </c>
      <c r="I32" s="269">
        <f t="shared" si="18"/>
        <v>0.63227495130417266</v>
      </c>
      <c r="J32" s="269">
        <f t="shared" si="18"/>
        <v>0.4265514099359019</v>
      </c>
      <c r="K32" s="270">
        <f t="shared" si="18"/>
        <v>0.24475613411573291</v>
      </c>
      <c r="L32" s="270">
        <f t="shared" si="18"/>
        <v>8.6043392663365456E-2</v>
      </c>
      <c r="M32" s="270">
        <f t="shared" si="18"/>
        <v>0</v>
      </c>
    </row>
    <row r="33" spans="1:13" ht="13.5" customHeight="1" x14ac:dyDescent="0.25">
      <c r="A33" s="271" t="s">
        <v>494</v>
      </c>
      <c r="B33" s="271"/>
      <c r="C33" s="271"/>
      <c r="D33" s="272"/>
      <c r="E33" s="272">
        <f>(D32+E32+F32+G32+H32+I32+J32+K32)/8</f>
        <v>0.85726488720944516</v>
      </c>
      <c r="F33" s="273"/>
      <c r="G33" s="273" t="s">
        <v>240</v>
      </c>
    </row>
    <row r="34" spans="1:13" ht="13.5" customHeight="1" x14ac:dyDescent="0.25">
      <c r="A34" s="252" t="s">
        <v>393</v>
      </c>
      <c r="B34" s="253">
        <f t="shared" ref="B34:M34" si="19">B13</f>
        <v>0</v>
      </c>
      <c r="C34" s="253">
        <f>C13</f>
        <v>0.3</v>
      </c>
      <c r="D34" s="253">
        <f t="shared" si="19"/>
        <v>18.899999999999999</v>
      </c>
      <c r="E34" s="253">
        <f t="shared" si="19"/>
        <v>23.9575</v>
      </c>
      <c r="F34" s="253">
        <f t="shared" si="19"/>
        <v>22.7575</v>
      </c>
      <c r="G34" s="253">
        <f t="shared" si="19"/>
        <v>20.7575</v>
      </c>
      <c r="H34" s="253">
        <f t="shared" si="19"/>
        <v>18.357500000000002</v>
      </c>
      <c r="I34" s="253">
        <f t="shared" si="19"/>
        <v>15.3575</v>
      </c>
      <c r="J34" s="253">
        <f t="shared" si="19"/>
        <v>11.7575</v>
      </c>
      <c r="K34" s="253">
        <f t="shared" si="19"/>
        <v>7.7575000000000003</v>
      </c>
      <c r="L34" s="253">
        <f t="shared" si="19"/>
        <v>3.1575000000000002</v>
      </c>
      <c r="M34" s="253">
        <f t="shared" si="19"/>
        <v>0</v>
      </c>
    </row>
    <row r="35" spans="1:13" ht="13.5" customHeight="1" x14ac:dyDescent="0.25">
      <c r="A35" s="252" t="s">
        <v>394</v>
      </c>
      <c r="B35" s="253">
        <f>B12+B14</f>
        <v>5.3902999999999999</v>
      </c>
      <c r="C35" s="253">
        <f t="shared" ref="C35:M35" si="20">C12+C14</f>
        <v>20.590299999999999</v>
      </c>
      <c r="D35" s="253">
        <f t="shared" si="20"/>
        <v>42.350300000000004</v>
      </c>
      <c r="E35" s="253">
        <f t="shared" si="20"/>
        <v>48.45796630542096</v>
      </c>
      <c r="F35" s="253">
        <f t="shared" si="20"/>
        <v>48.518039457982518</v>
      </c>
      <c r="G35" s="253">
        <f t="shared" si="20"/>
        <v>49.651498588781116</v>
      </c>
      <c r="H35" s="253">
        <f t="shared" si="20"/>
        <v>51.272460513491311</v>
      </c>
      <c r="I35" s="253">
        <f t="shared" si="20"/>
        <v>53.709274734547975</v>
      </c>
      <c r="J35" s="253">
        <f t="shared" si="20"/>
        <v>56.984086593376404</v>
      </c>
      <c r="K35" s="253">
        <f t="shared" si="20"/>
        <v>61.114813402845563</v>
      </c>
      <c r="L35" s="253">
        <f t="shared" si="20"/>
        <v>66.116600427569637</v>
      </c>
      <c r="M35" s="253">
        <f t="shared" si="20"/>
        <v>71.233947976106677</v>
      </c>
    </row>
    <row r="36" spans="1:13" ht="13.5" customHeight="1" x14ac:dyDescent="0.25">
      <c r="A36" s="252" t="s">
        <v>395</v>
      </c>
      <c r="B36" s="253">
        <f>B34/B35</f>
        <v>0</v>
      </c>
      <c r="C36" s="253">
        <f>C34/C35</f>
        <v>1.4569967411839555E-2</v>
      </c>
      <c r="D36" s="253">
        <f t="shared" ref="D36:M36" si="21">D34/D35</f>
        <v>0.44627783038136676</v>
      </c>
      <c r="E36" s="253">
        <f t="shared" si="21"/>
        <v>0.49439755372729893</v>
      </c>
      <c r="F36" s="253">
        <f t="shared" si="21"/>
        <v>0.46905234123708561</v>
      </c>
      <c r="G36" s="253">
        <f t="shared" si="21"/>
        <v>0.4180639173031972</v>
      </c>
      <c r="H36" s="253">
        <f t="shared" si="21"/>
        <v>0.35803821030140726</v>
      </c>
      <c r="I36" s="253">
        <f t="shared" si="21"/>
        <v>0.28593757923380475</v>
      </c>
      <c r="J36" s="253">
        <f t="shared" si="21"/>
        <v>0.20632953343445615</v>
      </c>
      <c r="K36" s="253">
        <f t="shared" si="21"/>
        <v>0.12693321910132518</v>
      </c>
      <c r="L36" s="253">
        <f t="shared" si="21"/>
        <v>4.775653889614339E-2</v>
      </c>
      <c r="M36" s="253">
        <f t="shared" si="21"/>
        <v>0</v>
      </c>
    </row>
    <row r="38" spans="1:13" ht="13.5" customHeight="1" x14ac:dyDescent="0.25">
      <c r="A38" s="252" t="s">
        <v>396</v>
      </c>
      <c r="B38" s="253">
        <v>0</v>
      </c>
      <c r="C38" s="253">
        <v>0</v>
      </c>
      <c r="D38" s="253">
        <v>0</v>
      </c>
      <c r="E38" s="253">
        <f>+'Proj P&amp;L'!D29+'Balance Sheet'!E9</f>
        <v>1.5109428680003991</v>
      </c>
      <c r="F38" s="253">
        <f>+'Proj P&amp;L'!E29+'Balance Sheet'!F9</f>
        <v>2.3953415414217676</v>
      </c>
      <c r="G38" s="253">
        <f>+'Proj P&amp;L'!F29+'Balance Sheet'!G9</f>
        <v>3.5288006722203655</v>
      </c>
      <c r="H38" s="253">
        <f>+'Proj P&amp;L'!G29+'Balance Sheet'!H9</f>
        <v>5.1497625969305645</v>
      </c>
      <c r="I38" s="253">
        <f>+'Proj P&amp;L'!H29+'Balance Sheet'!I9</f>
        <v>7.5865768179872255</v>
      </c>
      <c r="J38" s="253">
        <f>+'Proj P&amp;L'!I29+'Balance Sheet'!J9</f>
        <v>10.86138867681565</v>
      </c>
      <c r="K38" s="253">
        <f>+'Proj P&amp;L'!J29+'Balance Sheet'!K9</f>
        <v>14.992115486284812</v>
      </c>
      <c r="L38" s="253">
        <f>+'Proj P&amp;L'!K29+'Balance Sheet'!L9</f>
        <v>19.993902511008887</v>
      </c>
      <c r="M38" s="253">
        <f>+'Proj P&amp;L'!L29+'Balance Sheet'!M9</f>
        <v>25.111250059545927</v>
      </c>
    </row>
    <row r="39" spans="1:13" ht="13.5" customHeight="1" x14ac:dyDescent="0.25">
      <c r="A39" s="252" t="s">
        <v>397</v>
      </c>
      <c r="B39" s="253">
        <v>0</v>
      </c>
      <c r="C39" s="253">
        <v>0</v>
      </c>
      <c r="D39" s="253">
        <v>0</v>
      </c>
      <c r="E39" s="253">
        <f>E25-E27</f>
        <v>-0.20297082405821898</v>
      </c>
      <c r="F39" s="253">
        <f>F25-F27</f>
        <v>-0.27749203767123287</v>
      </c>
      <c r="G39" s="253">
        <f t="shared" ref="G39:M39" si="22">G25-G27</f>
        <v>-0.28530562500000001</v>
      </c>
      <c r="H39" s="253">
        <f t="shared" si="22"/>
        <v>-0.29411599315068493</v>
      </c>
      <c r="I39" s="253">
        <f t="shared" si="22"/>
        <v>-0.30397298116438376</v>
      </c>
      <c r="J39" s="253">
        <f t="shared" si="22"/>
        <v>-0.31492892003424688</v>
      </c>
      <c r="K39" s="253">
        <f t="shared" si="22"/>
        <v>-0.32703875730308218</v>
      </c>
      <c r="L39" s="253">
        <f t="shared" si="22"/>
        <v>-0.34036018789083933</v>
      </c>
      <c r="M39" s="253">
        <f t="shared" si="22"/>
        <v>-0.36707582057305244</v>
      </c>
    </row>
    <row r="40" spans="1:13" ht="13.5" customHeight="1" x14ac:dyDescent="0.25">
      <c r="A40" s="252" t="s">
        <v>398</v>
      </c>
      <c r="B40" s="253">
        <v>0</v>
      </c>
      <c r="C40" s="253">
        <v>0</v>
      </c>
      <c r="D40" s="253">
        <v>0</v>
      </c>
      <c r="E40" s="253">
        <f>E39-D39</f>
        <v>-0.20297082405821898</v>
      </c>
      <c r="F40" s="253">
        <f>F39-E39</f>
        <v>-7.4521213613013892E-2</v>
      </c>
      <c r="G40" s="253">
        <f>G39-F39</f>
        <v>-7.8135873287671354E-3</v>
      </c>
      <c r="H40" s="253">
        <f t="shared" ref="H40:M40" si="23">H39-G39</f>
        <v>-8.8103681506849219E-3</v>
      </c>
      <c r="I40" s="253">
        <f t="shared" si="23"/>
        <v>-9.8569880136988308E-3</v>
      </c>
      <c r="J40" s="253">
        <f t="shared" si="23"/>
        <v>-1.0955938869863124E-2</v>
      </c>
      <c r="K40" s="253">
        <f t="shared" si="23"/>
        <v>-1.21098372688353E-2</v>
      </c>
      <c r="L40" s="253">
        <f t="shared" si="23"/>
        <v>-1.3321430587757144E-2</v>
      </c>
      <c r="M40" s="253">
        <f t="shared" si="23"/>
        <v>-2.6715632682213108E-2</v>
      </c>
    </row>
    <row r="44" spans="1:13" ht="13.5" customHeight="1" x14ac:dyDescent="0.25">
      <c r="E44" s="263"/>
      <c r="F44" s="263"/>
      <c r="G44" s="263"/>
      <c r="H44" s="263"/>
      <c r="I44" s="263"/>
      <c r="J44" s="263"/>
      <c r="K44" s="263"/>
      <c r="L44" s="263"/>
      <c r="M44" s="263"/>
    </row>
  </sheetData>
  <mergeCells count="3">
    <mergeCell ref="A3:I3"/>
    <mergeCell ref="J3:K3"/>
    <mergeCell ref="B5:D5"/>
  </mergeCells>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topLeftCell="A14" zoomScaleNormal="100" zoomScaleSheetLayoutView="115" workbookViewId="0">
      <selection activeCell="E24" sqref="E24:M24"/>
    </sheetView>
  </sheetViews>
  <sheetFormatPr defaultColWidth="9.140625" defaultRowHeight="15" x14ac:dyDescent="0.25"/>
  <cols>
    <col min="1" max="1" width="45.85546875" style="242" bestFit="1" customWidth="1"/>
    <col min="2" max="2" width="6.5703125" style="242" bestFit="1" customWidth="1"/>
    <col min="3" max="3" width="7.5703125" style="242" bestFit="1" customWidth="1"/>
    <col min="4" max="5" width="8.7109375" style="242" bestFit="1" customWidth="1"/>
    <col min="6" max="8" width="8.5703125" style="242" bestFit="1" customWidth="1"/>
    <col min="9" max="9" width="9.140625" style="242"/>
    <col min="10" max="10" width="9.42578125" style="242" customWidth="1"/>
    <col min="11" max="11" width="10.28515625" style="242" customWidth="1"/>
    <col min="12" max="12" width="9.140625" style="242" customWidth="1"/>
    <col min="13" max="16384" width="9.140625" style="242"/>
  </cols>
  <sheetData>
    <row r="1" spans="1:15" x14ac:dyDescent="0.25">
      <c r="A1" s="282"/>
      <c r="B1" s="282"/>
      <c r="C1" s="282"/>
      <c r="D1" s="282"/>
      <c r="E1" s="282"/>
      <c r="F1" s="282"/>
      <c r="G1" s="282"/>
      <c r="H1" s="282"/>
      <c r="I1" s="282"/>
      <c r="J1" s="282"/>
      <c r="K1" s="282"/>
      <c r="L1" s="282"/>
      <c r="M1" s="282"/>
    </row>
    <row r="2" spans="1:15" ht="15" customHeight="1" x14ac:dyDescent="0.25">
      <c r="A2" s="282"/>
      <c r="B2" s="282"/>
      <c r="C2" s="282"/>
      <c r="D2" s="282"/>
      <c r="E2" s="282"/>
      <c r="F2" s="282"/>
      <c r="G2" s="282"/>
      <c r="H2" s="282"/>
      <c r="I2" s="282"/>
      <c r="J2" s="282"/>
      <c r="K2" s="282"/>
      <c r="L2" s="282"/>
      <c r="M2" s="282"/>
    </row>
    <row r="3" spans="1:15" x14ac:dyDescent="0.25">
      <c r="A3" s="283" t="s">
        <v>400</v>
      </c>
      <c r="B3" s="283"/>
      <c r="C3" s="283"/>
      <c r="D3" s="283"/>
      <c r="E3" s="283"/>
      <c r="F3" s="283"/>
      <c r="G3" s="283"/>
      <c r="H3" s="283"/>
      <c r="I3" s="283"/>
      <c r="J3" s="283"/>
      <c r="K3" s="283"/>
      <c r="L3" s="283"/>
      <c r="M3" s="283"/>
    </row>
    <row r="4" spans="1:15" ht="28.9" customHeight="1" x14ac:dyDescent="0.25">
      <c r="A4" s="420" t="s">
        <v>135</v>
      </c>
      <c r="B4" s="244" t="s">
        <v>371</v>
      </c>
      <c r="C4" s="244" t="s">
        <v>247</v>
      </c>
      <c r="D4" s="244" t="s">
        <v>249</v>
      </c>
      <c r="E4" s="244" t="s">
        <v>251</v>
      </c>
      <c r="F4" s="245" t="s">
        <v>253</v>
      </c>
      <c r="G4" s="245" t="s">
        <v>255</v>
      </c>
      <c r="H4" s="245" t="s">
        <v>257</v>
      </c>
      <c r="I4" s="245" t="s">
        <v>260</v>
      </c>
      <c r="J4" s="245" t="s">
        <v>262</v>
      </c>
      <c r="K4" s="245" t="s">
        <v>263</v>
      </c>
      <c r="L4" s="245" t="s">
        <v>269</v>
      </c>
      <c r="M4" s="245" t="s">
        <v>270</v>
      </c>
    </row>
    <row r="5" spans="1:15" ht="15" customHeight="1" x14ac:dyDescent="0.25">
      <c r="A5" s="420"/>
      <c r="B5" s="421" t="s">
        <v>401</v>
      </c>
      <c r="C5" s="422"/>
      <c r="D5" s="422"/>
      <c r="E5" s="423"/>
      <c r="F5" s="276" t="s">
        <v>50</v>
      </c>
      <c r="G5" s="276" t="s">
        <v>50</v>
      </c>
      <c r="H5" s="276" t="s">
        <v>50</v>
      </c>
      <c r="I5" s="276" t="s">
        <v>50</v>
      </c>
      <c r="J5" s="276" t="s">
        <v>50</v>
      </c>
      <c r="K5" s="276" t="s">
        <v>50</v>
      </c>
      <c r="L5" s="276" t="s">
        <v>50</v>
      </c>
      <c r="M5" s="276" t="s">
        <v>50</v>
      </c>
    </row>
    <row r="6" spans="1:15" x14ac:dyDescent="0.25">
      <c r="A6" s="277" t="s">
        <v>402</v>
      </c>
      <c r="B6" s="260"/>
      <c r="C6" s="260"/>
      <c r="D6" s="278"/>
      <c r="E6" s="278"/>
      <c r="F6" s="278"/>
      <c r="G6" s="278"/>
      <c r="H6" s="278"/>
      <c r="I6" s="278"/>
      <c r="J6" s="278"/>
      <c r="K6" s="278"/>
      <c r="L6" s="251"/>
      <c r="M6" s="251"/>
    </row>
    <row r="7" spans="1:15" x14ac:dyDescent="0.25">
      <c r="A7" s="252" t="s">
        <v>413</v>
      </c>
      <c r="B7" s="253">
        <f>'Balance Sheet'!B8</f>
        <v>0.26100000000000001</v>
      </c>
      <c r="C7" s="253">
        <f>'Balance Sheet'!C8</f>
        <v>5</v>
      </c>
      <c r="D7" s="253">
        <f>'Balance Sheet'!D8</f>
        <v>10</v>
      </c>
      <c r="E7" s="253">
        <f>'Balance Sheet'!E8</f>
        <v>4.7390000000000008</v>
      </c>
      <c r="F7" s="253">
        <f>'Balance Sheet'!F8</f>
        <v>0</v>
      </c>
      <c r="G7" s="253">
        <f>'Balance Sheet'!G8</f>
        <v>0</v>
      </c>
      <c r="H7" s="253">
        <f>'Balance Sheet'!H8</f>
        <v>0</v>
      </c>
      <c r="I7" s="253">
        <f>'Balance Sheet'!I8</f>
        <v>0</v>
      </c>
      <c r="J7" s="253">
        <f>'Balance Sheet'!J8</f>
        <v>0</v>
      </c>
      <c r="K7" s="253">
        <f>'Balance Sheet'!K8</f>
        <v>0</v>
      </c>
      <c r="L7" s="253">
        <f>'Balance Sheet'!L8</f>
        <v>0</v>
      </c>
      <c r="M7" s="253">
        <f>'Balance Sheet'!M8</f>
        <v>0</v>
      </c>
    </row>
    <row r="8" spans="1:15" x14ac:dyDescent="0.25">
      <c r="A8" s="252" t="s">
        <v>152</v>
      </c>
      <c r="B8" s="253">
        <v>0</v>
      </c>
      <c r="C8" s="253">
        <v>0</v>
      </c>
      <c r="D8" s="253">
        <v>0</v>
      </c>
      <c r="E8" s="253">
        <f>'Proj P&amp;L'!D38</f>
        <v>-0.96203369457902888</v>
      </c>
      <c r="F8" s="253">
        <f>'Proj P&amp;L'!E38</f>
        <v>6.0073152561558985E-2</v>
      </c>
      <c r="G8" s="253">
        <f>'Proj P&amp;L'!F38</f>
        <v>1.1334591307985979</v>
      </c>
      <c r="H8" s="253">
        <f>'Proj P&amp;L'!G38</f>
        <v>1.6209619247101994</v>
      </c>
      <c r="I8" s="253">
        <f>'Proj P&amp;L'!H38</f>
        <v>2.436814221056661</v>
      </c>
      <c r="J8" s="253">
        <f>'Proj P&amp;L'!I38</f>
        <v>3.2748118588284245</v>
      </c>
      <c r="K8" s="253">
        <f>'Proj P&amp;L'!J38</f>
        <v>4.1307268094691612</v>
      </c>
      <c r="L8" s="253">
        <f>'Proj P&amp;L'!K38</f>
        <v>5.0017870247240745</v>
      </c>
      <c r="M8" s="253">
        <f>'Proj P&amp;L'!L38</f>
        <v>5.1173475485370403</v>
      </c>
    </row>
    <row r="9" spans="1:15" x14ac:dyDescent="0.25">
      <c r="A9" s="252" t="s">
        <v>12</v>
      </c>
      <c r="B9" s="432">
        <f>+'Balance Sheet'!B13</f>
        <v>0</v>
      </c>
      <c r="C9" s="432">
        <f>+'Balance Sheet'!C13</f>
        <v>0.3</v>
      </c>
      <c r="D9" s="432">
        <f>+'Balance Sheet'!D13-C9</f>
        <v>18.599999999999998</v>
      </c>
      <c r="E9" s="432">
        <f>+SUM(Repayment!D31:D33)/100</f>
        <v>5.2575000000000003</v>
      </c>
      <c r="F9" s="253"/>
      <c r="G9" s="253"/>
      <c r="H9" s="253"/>
      <c r="I9" s="253"/>
      <c r="J9" s="253"/>
      <c r="K9" s="253"/>
      <c r="L9" s="253"/>
      <c r="M9" s="253"/>
      <c r="O9" s="242">
        <f>18.9-24.15</f>
        <v>-5.25</v>
      </c>
    </row>
    <row r="10" spans="1:15" x14ac:dyDescent="0.25">
      <c r="A10" s="252" t="s">
        <v>403</v>
      </c>
      <c r="B10" s="253">
        <f>+'Balance Sheet'!B14</f>
        <v>5.1292999999999997</v>
      </c>
      <c r="C10" s="253">
        <f>+'Balance Sheet'!C14-'Balance Sheet'!B14</f>
        <v>10.199999999999999</v>
      </c>
      <c r="D10" s="253">
        <f>+'Balance Sheet'!D14-'Balance Sheet'!C14</f>
        <v>11.760000000000002</v>
      </c>
      <c r="E10" s="253">
        <f>+'Balance Sheet'!E14-'Balance Sheet'!D14</f>
        <v>2.330699999999986</v>
      </c>
      <c r="F10" s="253">
        <f>+'Balance Sheet'!F14-'Balance Sheet'!E14</f>
        <v>0</v>
      </c>
      <c r="G10" s="253">
        <f>+'Balance Sheet'!G14-'Balance Sheet'!F14</f>
        <v>0</v>
      </c>
      <c r="H10" s="253">
        <f>+'Balance Sheet'!H14-'Balance Sheet'!G14</f>
        <v>0</v>
      </c>
      <c r="I10" s="253">
        <f>+'Balance Sheet'!I14-'Balance Sheet'!H14</f>
        <v>0</v>
      </c>
      <c r="J10" s="253">
        <f>+'Balance Sheet'!J14-'Balance Sheet'!I14</f>
        <v>0</v>
      </c>
      <c r="K10" s="253">
        <f>+'Balance Sheet'!K14-'Balance Sheet'!J14</f>
        <v>0</v>
      </c>
      <c r="L10" s="253">
        <f>+'Balance Sheet'!L14-'Balance Sheet'!K14</f>
        <v>0</v>
      </c>
      <c r="M10" s="253">
        <f>+'Balance Sheet'!M14-'Balance Sheet'!L14</f>
        <v>0</v>
      </c>
    </row>
    <row r="11" spans="1:15" x14ac:dyDescent="0.25">
      <c r="A11" s="252" t="s">
        <v>20</v>
      </c>
      <c r="B11" s="253">
        <v>0</v>
      </c>
      <c r="C11" s="253">
        <v>0</v>
      </c>
      <c r="D11" s="253">
        <v>0</v>
      </c>
      <c r="E11" s="253">
        <f>+'Proj P&amp;L'!D29</f>
        <v>2.472976562579428</v>
      </c>
      <c r="F11" s="253">
        <f>+'Proj P&amp;L'!E29</f>
        <v>3.2973020834392375</v>
      </c>
      <c r="G11" s="253">
        <f>+'Proj P&amp;L'!F29</f>
        <v>3.2973020834392375</v>
      </c>
      <c r="H11" s="253">
        <f>+'Proj P&amp;L'!G29</f>
        <v>3.2973020834392375</v>
      </c>
      <c r="I11" s="253">
        <f>+'Proj P&amp;L'!H29</f>
        <v>3.2973020834392375</v>
      </c>
      <c r="J11" s="253">
        <f>+'Proj P&amp;L'!I29</f>
        <v>3.2973020834392375</v>
      </c>
      <c r="K11" s="253">
        <f>+'Proj P&amp;L'!J29</f>
        <v>3.2973020834392375</v>
      </c>
      <c r="L11" s="253">
        <f>+'Proj P&amp;L'!K29</f>
        <v>3.2973020834392375</v>
      </c>
      <c r="M11" s="253">
        <f>+'Proj P&amp;L'!L29</f>
        <v>3.2973020834392375</v>
      </c>
    </row>
    <row r="12" spans="1:15" x14ac:dyDescent="0.25">
      <c r="A12" s="252" t="s">
        <v>404</v>
      </c>
      <c r="B12" s="253">
        <v>0</v>
      </c>
      <c r="C12" s="253">
        <v>0</v>
      </c>
      <c r="D12" s="261">
        <v>0</v>
      </c>
      <c r="E12" s="250">
        <v>0</v>
      </c>
      <c r="F12" s="250">
        <v>0</v>
      </c>
      <c r="G12" s="250">
        <v>0</v>
      </c>
      <c r="H12" s="250">
        <v>0</v>
      </c>
      <c r="I12" s="250">
        <v>0</v>
      </c>
      <c r="J12" s="250">
        <v>0</v>
      </c>
      <c r="K12" s="250">
        <v>0</v>
      </c>
      <c r="L12" s="250">
        <v>0</v>
      </c>
      <c r="M12" s="250">
        <v>0</v>
      </c>
    </row>
    <row r="13" spans="1:15" x14ac:dyDescent="0.25">
      <c r="A13" s="252" t="s">
        <v>513</v>
      </c>
      <c r="B13" s="253">
        <v>0</v>
      </c>
      <c r="C13" s="253">
        <v>0</v>
      </c>
      <c r="D13" s="261">
        <v>0</v>
      </c>
      <c r="E13" s="250">
        <f>-'Balance Sheet'!E40</f>
        <v>0.20297082405821898</v>
      </c>
      <c r="F13" s="250">
        <f>-'Balance Sheet'!F40</f>
        <v>7.4521213613013892E-2</v>
      </c>
      <c r="G13" s="250">
        <f>-'Balance Sheet'!G40</f>
        <v>7.8135873287671354E-3</v>
      </c>
      <c r="H13" s="250">
        <f>-'Balance Sheet'!H40</f>
        <v>8.8103681506849219E-3</v>
      </c>
      <c r="I13" s="250">
        <f>-'Balance Sheet'!I40</f>
        <v>9.8569880136988308E-3</v>
      </c>
      <c r="J13" s="250">
        <f>-'Balance Sheet'!J40</f>
        <v>1.0955938869863124E-2</v>
      </c>
      <c r="K13" s="250">
        <f>-'Balance Sheet'!K40</f>
        <v>1.21098372688353E-2</v>
      </c>
      <c r="L13" s="250">
        <f>-'Balance Sheet'!L40</f>
        <v>1.3321430587757144E-2</v>
      </c>
      <c r="M13" s="250">
        <f>-'Balance Sheet'!M40</f>
        <v>2.6715632682213108E-2</v>
      </c>
    </row>
    <row r="14" spans="1:15" x14ac:dyDescent="0.25">
      <c r="A14" s="255" t="s">
        <v>9</v>
      </c>
      <c r="B14" s="262">
        <f t="shared" ref="B14:M14" si="0">SUM(B7:B13)</f>
        <v>5.3902999999999999</v>
      </c>
      <c r="C14" s="262">
        <f>SUM(C7:C13)</f>
        <v>15.5</v>
      </c>
      <c r="D14" s="262">
        <f t="shared" si="0"/>
        <v>40.36</v>
      </c>
      <c r="E14" s="262">
        <f t="shared" si="0"/>
        <v>14.041113692058605</v>
      </c>
      <c r="F14" s="262">
        <f t="shared" si="0"/>
        <v>3.4318964496138102</v>
      </c>
      <c r="G14" s="262">
        <f t="shared" si="0"/>
        <v>4.4385748015666024</v>
      </c>
      <c r="H14" s="262">
        <f t="shared" si="0"/>
        <v>4.9270743763001219</v>
      </c>
      <c r="I14" s="262">
        <f t="shared" si="0"/>
        <v>5.7439732925095974</v>
      </c>
      <c r="J14" s="262">
        <f t="shared" si="0"/>
        <v>6.5830698811375248</v>
      </c>
      <c r="K14" s="262">
        <f>SUM(K7:K13)</f>
        <v>7.4401387301772344</v>
      </c>
      <c r="L14" s="262">
        <f t="shared" si="0"/>
        <v>8.3124105387510685</v>
      </c>
      <c r="M14" s="262">
        <f t="shared" si="0"/>
        <v>8.4413652646584918</v>
      </c>
    </row>
    <row r="15" spans="1:15" x14ac:dyDescent="0.25">
      <c r="A15" s="277" t="s">
        <v>405</v>
      </c>
      <c r="B15" s="260"/>
      <c r="C15" s="260"/>
      <c r="D15" s="250"/>
      <c r="E15" s="250"/>
      <c r="F15" s="250"/>
      <c r="G15" s="250"/>
      <c r="H15" s="250"/>
      <c r="I15" s="250"/>
      <c r="J15" s="250"/>
      <c r="K15" s="250"/>
      <c r="L15" s="251"/>
      <c r="M15" s="251"/>
    </row>
    <row r="16" spans="1:15" x14ac:dyDescent="0.25">
      <c r="A16" s="252" t="s">
        <v>361</v>
      </c>
      <c r="B16" s="432">
        <f>+'Balance Sheet'!B18</f>
        <v>5.3902999999999999</v>
      </c>
      <c r="C16" s="432">
        <f>+'Balance Sheet'!C18-'Balance Sheet'!B18</f>
        <v>15.5</v>
      </c>
      <c r="D16" s="432">
        <f>+'Balance Sheet'!D18-'Balance Sheet'!C18</f>
        <v>40.36</v>
      </c>
      <c r="E16" s="432">
        <f>+Dep!B24-'Cash Flow'!D16-'Cash Flow'!C16-'Cash Flow'!B16</f>
        <v>11.977199999999993</v>
      </c>
      <c r="F16" s="253">
        <v>0</v>
      </c>
      <c r="G16" s="253">
        <v>0</v>
      </c>
      <c r="H16" s="253">
        <v>0</v>
      </c>
      <c r="I16" s="253">
        <v>0</v>
      </c>
      <c r="J16" s="253">
        <v>0</v>
      </c>
      <c r="K16" s="253">
        <v>0</v>
      </c>
      <c r="L16" s="253">
        <v>0</v>
      </c>
      <c r="M16" s="253">
        <v>0</v>
      </c>
      <c r="O16" s="263">
        <f>+Dep!E7</f>
        <v>73.227499999999992</v>
      </c>
    </row>
    <row r="17" spans="1:26" x14ac:dyDescent="0.25">
      <c r="A17" s="252" t="s">
        <v>406</v>
      </c>
      <c r="B17" s="253">
        <v>0</v>
      </c>
      <c r="C17" s="253">
        <v>0</v>
      </c>
      <c r="D17" s="253">
        <v>0</v>
      </c>
      <c r="E17" s="253">
        <v>0</v>
      </c>
      <c r="F17" s="253">
        <v>0</v>
      </c>
      <c r="G17" s="253">
        <v>0</v>
      </c>
      <c r="H17" s="253">
        <v>0</v>
      </c>
      <c r="I17" s="253">
        <v>0</v>
      </c>
      <c r="J17" s="253">
        <v>0</v>
      </c>
      <c r="K17" s="253">
        <v>0</v>
      </c>
      <c r="L17" s="253">
        <v>0</v>
      </c>
      <c r="M17" s="253">
        <v>0</v>
      </c>
      <c r="N17" s="279"/>
      <c r="O17" s="279">
        <f>+D16+C16+B16</f>
        <v>61.250299999999996</v>
      </c>
      <c r="P17" s="279"/>
      <c r="Q17" s="279"/>
      <c r="R17" s="279"/>
      <c r="S17" s="279"/>
      <c r="T17" s="279"/>
      <c r="U17" s="279"/>
      <c r="V17" s="279"/>
      <c r="W17" s="279"/>
      <c r="X17" s="279"/>
      <c r="Y17" s="279"/>
      <c r="Z17" s="279"/>
    </row>
    <row r="18" spans="1:26" x14ac:dyDescent="0.25">
      <c r="A18" s="252"/>
      <c r="B18" s="253">
        <v>0</v>
      </c>
      <c r="C18" s="253">
        <v>0</v>
      </c>
      <c r="D18" s="261">
        <v>0</v>
      </c>
      <c r="E18" s="250"/>
      <c r="F18" s="250"/>
      <c r="G18" s="250"/>
      <c r="H18" s="250"/>
      <c r="I18" s="250"/>
      <c r="J18" s="250"/>
      <c r="K18" s="250"/>
      <c r="L18" s="250"/>
      <c r="M18" s="250"/>
      <c r="N18" s="280"/>
      <c r="O18" s="263">
        <f>+O16-O17</f>
        <v>11.977199999999996</v>
      </c>
    </row>
    <row r="19" spans="1:26" x14ac:dyDescent="0.25">
      <c r="A19" s="252" t="s">
        <v>45</v>
      </c>
      <c r="B19" s="250">
        <v>0</v>
      </c>
      <c r="C19" s="250">
        <v>0</v>
      </c>
      <c r="D19" s="250">
        <v>0</v>
      </c>
      <c r="E19" s="250">
        <f>+Repayment!G143/100</f>
        <v>0.2</v>
      </c>
      <c r="F19" s="250">
        <f>'Balance Sheet'!E13-'Balance Sheet'!F13</f>
        <v>1.1999999999999993</v>
      </c>
      <c r="G19" s="250">
        <f>'Balance Sheet'!F13-'Balance Sheet'!G13</f>
        <v>2</v>
      </c>
      <c r="H19" s="250">
        <f>'Balance Sheet'!G13-'Balance Sheet'!H13</f>
        <v>2.3999999999999986</v>
      </c>
      <c r="I19" s="250">
        <f>'Balance Sheet'!H13-'Balance Sheet'!I13</f>
        <v>3.0000000000000018</v>
      </c>
      <c r="J19" s="250">
        <f>'Balance Sheet'!I13-'Balance Sheet'!J13</f>
        <v>3.5999999999999996</v>
      </c>
      <c r="K19" s="250">
        <f>'Balance Sheet'!J13-'Balance Sheet'!K13</f>
        <v>4</v>
      </c>
      <c r="L19" s="250">
        <f>'Balance Sheet'!K13-'Balance Sheet'!L13</f>
        <v>4.5999999999999996</v>
      </c>
      <c r="M19" s="250">
        <f>'Balance Sheet'!L13-'Balance Sheet'!M13</f>
        <v>3.1575000000000002</v>
      </c>
      <c r="N19" s="263"/>
      <c r="O19" s="263"/>
      <c r="P19" s="263"/>
      <c r="Q19" s="263"/>
      <c r="R19" s="263"/>
      <c r="S19" s="263"/>
      <c r="T19" s="263"/>
      <c r="U19" s="263"/>
      <c r="V19" s="263"/>
      <c r="W19" s="263"/>
      <c r="X19" s="263"/>
      <c r="Y19" s="263"/>
      <c r="Z19" s="263"/>
    </row>
    <row r="20" spans="1:26" x14ac:dyDescent="0.25">
      <c r="A20" s="252"/>
      <c r="B20" s="253"/>
      <c r="C20" s="253"/>
      <c r="D20" s="250"/>
      <c r="E20" s="250"/>
      <c r="F20" s="250"/>
      <c r="G20" s="250"/>
      <c r="H20" s="250"/>
      <c r="I20" s="250"/>
      <c r="J20" s="250"/>
      <c r="K20" s="250"/>
      <c r="L20" s="250"/>
      <c r="M20" s="250"/>
    </row>
    <row r="21" spans="1:26" x14ac:dyDescent="0.25">
      <c r="A21" s="255" t="s">
        <v>9</v>
      </c>
      <c r="B21" s="262">
        <f t="shared" ref="B21:K21" si="1">ROUND(SUM(B16:B20),2)</f>
        <v>5.39</v>
      </c>
      <c r="C21" s="262">
        <f t="shared" si="1"/>
        <v>15.5</v>
      </c>
      <c r="D21" s="262">
        <f t="shared" si="1"/>
        <v>40.36</v>
      </c>
      <c r="E21" s="262">
        <f>E16+E17+E19</f>
        <v>12.177199999999992</v>
      </c>
      <c r="F21" s="262">
        <f t="shared" ref="F21:M21" si="2">F16+F17+F19</f>
        <v>1.1999999999999993</v>
      </c>
      <c r="G21" s="262">
        <f t="shared" si="2"/>
        <v>2</v>
      </c>
      <c r="H21" s="262">
        <f t="shared" si="2"/>
        <v>2.3999999999999986</v>
      </c>
      <c r="I21" s="262">
        <f t="shared" si="2"/>
        <v>3.0000000000000018</v>
      </c>
      <c r="J21" s="262">
        <f t="shared" si="2"/>
        <v>3.5999999999999996</v>
      </c>
      <c r="K21" s="262">
        <f t="shared" si="2"/>
        <v>4</v>
      </c>
      <c r="L21" s="262">
        <f t="shared" si="2"/>
        <v>4.5999999999999996</v>
      </c>
      <c r="M21" s="262">
        <f t="shared" si="2"/>
        <v>3.1575000000000002</v>
      </c>
    </row>
    <row r="22" spans="1:26" x14ac:dyDescent="0.25">
      <c r="A22" s="252" t="s">
        <v>407</v>
      </c>
      <c r="B22" s="253">
        <v>0</v>
      </c>
      <c r="C22" s="253">
        <f>B24</f>
        <v>0</v>
      </c>
      <c r="D22" s="250">
        <f>C24</f>
        <v>0</v>
      </c>
      <c r="E22" s="250">
        <f>D24</f>
        <v>0</v>
      </c>
      <c r="F22" s="250">
        <f t="shared" ref="F22:K22" si="3">E24</f>
        <v>1.8639136920586132</v>
      </c>
      <c r="G22" s="250">
        <f>F24</f>
        <v>4.0958101416724242</v>
      </c>
      <c r="H22" s="250">
        <f t="shared" si="3"/>
        <v>6.5343849432390266</v>
      </c>
      <c r="I22" s="250">
        <f t="shared" si="3"/>
        <v>9.06145931953915</v>
      </c>
      <c r="J22" s="250">
        <f t="shared" si="3"/>
        <v>11.805432612048746</v>
      </c>
      <c r="K22" s="250">
        <f t="shared" si="3"/>
        <v>14.788502493186272</v>
      </c>
      <c r="L22" s="250">
        <f>K24</f>
        <v>18.228641223363507</v>
      </c>
      <c r="M22" s="250">
        <f t="shared" ref="M22" si="4">L24</f>
        <v>21.941051762114576</v>
      </c>
    </row>
    <row r="23" spans="1:26" x14ac:dyDescent="0.25">
      <c r="A23" s="252" t="s">
        <v>408</v>
      </c>
      <c r="B23" s="253">
        <v>0</v>
      </c>
      <c r="C23" s="253">
        <f>C14-C21</f>
        <v>0</v>
      </c>
      <c r="D23" s="253">
        <f>D14-D21</f>
        <v>0</v>
      </c>
      <c r="E23" s="253">
        <f>E14-E21</f>
        <v>1.8639136920586132</v>
      </c>
      <c r="F23" s="253">
        <f t="shared" ref="F23:L23" si="5">F14-F21</f>
        <v>2.231896449613811</v>
      </c>
      <c r="G23" s="253">
        <f>G14-G21</f>
        <v>2.4385748015666024</v>
      </c>
      <c r="H23" s="253">
        <f t="shared" si="5"/>
        <v>2.5270743763001233</v>
      </c>
      <c r="I23" s="253">
        <f t="shared" si="5"/>
        <v>2.7439732925095957</v>
      </c>
      <c r="J23" s="253">
        <f t="shared" si="5"/>
        <v>2.9830698811375251</v>
      </c>
      <c r="K23" s="253">
        <f>K14-K21</f>
        <v>3.4401387301772344</v>
      </c>
      <c r="L23" s="253">
        <f t="shared" si="5"/>
        <v>3.7124105387510689</v>
      </c>
      <c r="M23" s="253">
        <f>M14-M21</f>
        <v>5.2838652646584912</v>
      </c>
    </row>
    <row r="24" spans="1:26" x14ac:dyDescent="0.25">
      <c r="A24" s="252" t="s">
        <v>409</v>
      </c>
      <c r="B24" s="261">
        <f>ROUND(SUM(B22:B23),2)</f>
        <v>0</v>
      </c>
      <c r="C24" s="261">
        <f>ROUND(SUM(C22:C23),2)</f>
        <v>0</v>
      </c>
      <c r="D24" s="261">
        <f t="shared" ref="D24:M24" si="6">ROUND(SUM(D22:D23),2)</f>
        <v>0</v>
      </c>
      <c r="E24" s="261">
        <f>E22+E23</f>
        <v>1.8639136920586132</v>
      </c>
      <c r="F24" s="261">
        <f t="shared" ref="F24:M24" si="7">F22+F23</f>
        <v>4.0958101416724242</v>
      </c>
      <c r="G24" s="261">
        <f t="shared" si="7"/>
        <v>6.5343849432390266</v>
      </c>
      <c r="H24" s="261">
        <f t="shared" si="7"/>
        <v>9.06145931953915</v>
      </c>
      <c r="I24" s="261">
        <f t="shared" si="7"/>
        <v>11.805432612048746</v>
      </c>
      <c r="J24" s="261">
        <f t="shared" si="7"/>
        <v>14.788502493186272</v>
      </c>
      <c r="K24" s="261">
        <f t="shared" si="7"/>
        <v>18.228641223363507</v>
      </c>
      <c r="L24" s="261">
        <f t="shared" si="7"/>
        <v>21.941051762114576</v>
      </c>
      <c r="M24" s="261">
        <f t="shared" si="7"/>
        <v>27.224917026773067</v>
      </c>
    </row>
    <row r="25" spans="1:26" x14ac:dyDescent="0.25">
      <c r="D25" s="263"/>
      <c r="E25" s="263"/>
      <c r="F25" s="263"/>
      <c r="G25" s="263"/>
      <c r="H25" s="263"/>
      <c r="I25" s="263"/>
      <c r="J25" s="263"/>
      <c r="K25" s="263"/>
      <c r="L25" s="263"/>
      <c r="M25" s="263"/>
    </row>
  </sheetData>
  <mergeCells count="2">
    <mergeCell ref="A4:A5"/>
    <mergeCell ref="B5:E5"/>
  </mergeCells>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view="pageBreakPreview" topLeftCell="A21" zoomScaleNormal="100" zoomScaleSheetLayoutView="100" workbookViewId="0">
      <selection activeCell="C39" sqref="C39"/>
    </sheetView>
  </sheetViews>
  <sheetFormatPr defaultColWidth="9.140625" defaultRowHeight="15" x14ac:dyDescent="0.25"/>
  <cols>
    <col min="1" max="1" width="32.5703125" style="242" customWidth="1"/>
    <col min="2" max="2" width="17.5703125" style="242" bestFit="1" customWidth="1"/>
    <col min="3" max="3" width="13.5703125" style="242" bestFit="1" customWidth="1"/>
    <col min="4" max="4" width="11" style="242" customWidth="1"/>
    <col min="5" max="10" width="11.42578125" style="242" bestFit="1" customWidth="1"/>
    <col min="11" max="11" width="12.7109375" style="242" customWidth="1"/>
    <col min="12" max="12" width="11.42578125" style="242" customWidth="1"/>
    <col min="13" max="13" width="16.28515625" style="242" customWidth="1"/>
    <col min="14" max="16384" width="9.140625" style="242"/>
  </cols>
  <sheetData>
    <row r="1" spans="1:12" x14ac:dyDescent="0.25">
      <c r="A1" s="424"/>
      <c r="B1" s="424"/>
      <c r="C1" s="424"/>
      <c r="D1" s="424"/>
      <c r="E1" s="424"/>
      <c r="F1" s="424"/>
      <c r="G1" s="424"/>
      <c r="H1" s="424"/>
      <c r="I1" s="424"/>
      <c r="J1" s="424"/>
      <c r="K1" s="424"/>
      <c r="L1" s="424"/>
    </row>
    <row r="5" spans="1:12" x14ac:dyDescent="0.25">
      <c r="A5" s="324" t="s">
        <v>438</v>
      </c>
      <c r="B5" s="325"/>
      <c r="C5" s="325"/>
    </row>
    <row r="6" spans="1:12" x14ac:dyDescent="0.25">
      <c r="A6" s="255" t="s">
        <v>439</v>
      </c>
      <c r="B6" s="252"/>
      <c r="C6" s="278">
        <f>+SUM('Proj P&amp;L'!D34:L34)</f>
        <v>33.531031689785245</v>
      </c>
    </row>
    <row r="7" spans="1:12" x14ac:dyDescent="0.25">
      <c r="A7" s="255" t="s">
        <v>440</v>
      </c>
      <c r="B7" s="252"/>
      <c r="C7" s="278">
        <v>9</v>
      </c>
    </row>
    <row r="8" spans="1:12" x14ac:dyDescent="0.25">
      <c r="A8" s="255" t="s">
        <v>441</v>
      </c>
      <c r="B8" s="252"/>
      <c r="C8" s="278">
        <f>C6/C7</f>
        <v>3.725670187753916</v>
      </c>
    </row>
    <row r="9" spans="1:12" x14ac:dyDescent="0.25">
      <c r="A9" s="255"/>
      <c r="B9" s="252"/>
      <c r="C9" s="278"/>
    </row>
    <row r="10" spans="1:12" x14ac:dyDescent="0.25">
      <c r="A10" s="255" t="s">
        <v>442</v>
      </c>
      <c r="B10" s="252"/>
      <c r="C10" s="278">
        <f>+'Project Cost'!D15</f>
        <v>73.577499999999986</v>
      </c>
    </row>
    <row r="11" spans="1:12" x14ac:dyDescent="0.25">
      <c r="A11" s="255"/>
      <c r="B11" s="252"/>
      <c r="C11" s="252"/>
    </row>
    <row r="12" spans="1:12" x14ac:dyDescent="0.25">
      <c r="A12" s="255" t="s">
        <v>443</v>
      </c>
      <c r="B12" s="252"/>
      <c r="C12" s="326">
        <f>C8/C10</f>
        <v>5.0635998610362089E-2</v>
      </c>
    </row>
    <row r="17" spans="1:12" x14ac:dyDescent="0.25">
      <c r="A17" s="327" t="s">
        <v>264</v>
      </c>
      <c r="B17" s="336">
        <v>45747</v>
      </c>
      <c r="C17" s="336">
        <f>+EDATE(B17,12)</f>
        <v>46112</v>
      </c>
      <c r="D17" s="336">
        <f t="shared" ref="D17:L17" si="0">+EDATE(C17,12)</f>
        <v>46477</v>
      </c>
      <c r="E17" s="336">
        <f t="shared" si="0"/>
        <v>46843</v>
      </c>
      <c r="F17" s="336">
        <f t="shared" si="0"/>
        <v>47208</v>
      </c>
      <c r="G17" s="336">
        <f t="shared" si="0"/>
        <v>47573</v>
      </c>
      <c r="H17" s="336">
        <f t="shared" si="0"/>
        <v>47938</v>
      </c>
      <c r="I17" s="336">
        <f t="shared" si="0"/>
        <v>48304</v>
      </c>
      <c r="J17" s="336">
        <f t="shared" si="0"/>
        <v>48669</v>
      </c>
      <c r="K17" s="336">
        <f t="shared" si="0"/>
        <v>49034</v>
      </c>
      <c r="L17" s="336">
        <f t="shared" si="0"/>
        <v>49399</v>
      </c>
    </row>
    <row r="18" spans="1:12" x14ac:dyDescent="0.25">
      <c r="A18" s="255" t="s">
        <v>141</v>
      </c>
      <c r="B18" s="328"/>
      <c r="C18" s="252"/>
      <c r="D18" s="253">
        <f>+'Proj P&amp;L'!D30</f>
        <v>0.84977880542097095</v>
      </c>
      <c r="E18" s="253">
        <f>+'Proj P&amp;L'!E30</f>
        <v>2.4108231525615591</v>
      </c>
      <c r="F18" s="253">
        <f>+'Proj P&amp;L'!F30</f>
        <v>3.4585556428246638</v>
      </c>
      <c r="G18" s="253">
        <f>+'Proj P&amp;L'!G30</f>
        <v>4.4773909319819829</v>
      </c>
      <c r="H18" s="253">
        <f>+'Proj P&amp;L'!H30</f>
        <v>5.4689678754560092</v>
      </c>
      <c r="I18" s="253">
        <f>+'Proj P&amp;L'!I30</f>
        <v>6.4345852478302135</v>
      </c>
      <c r="J18" s="253">
        <f>+'Proj P&amp;L'!J30</f>
        <v>7.3752439889774379</v>
      </c>
      <c r="K18" s="253">
        <f>+'Proj P&amp;L'!K30</f>
        <v>8.2916830803063135</v>
      </c>
      <c r="L18" s="253">
        <f>+'Proj P&amp;L'!L30</f>
        <v>8.0239404644260937</v>
      </c>
    </row>
    <row r="19" spans="1:12" x14ac:dyDescent="0.25">
      <c r="A19" s="255" t="s">
        <v>445</v>
      </c>
      <c r="B19" s="328"/>
      <c r="C19" s="252"/>
      <c r="D19" s="253">
        <f>+'Proj P&amp;L'!D37</f>
        <v>0</v>
      </c>
      <c r="E19" s="253">
        <f>+'Proj P&amp;L'!E37</f>
        <v>0</v>
      </c>
      <c r="F19" s="253">
        <f>+'Proj P&amp;L'!F37</f>
        <v>0.12434651202606607</v>
      </c>
      <c r="G19" s="253">
        <f>+'Proj P&amp;L'!G37</f>
        <v>0.87067900727178271</v>
      </c>
      <c r="H19" s="253">
        <f>+'Proj P&amp;L'!H37</f>
        <v>1.308903654399348</v>
      </c>
      <c r="I19" s="253">
        <f>+'Proj P&amp;L'!I37</f>
        <v>1.7590233890017886</v>
      </c>
      <c r="J19" s="253">
        <f>+'Proj P&amp;L'!J37</f>
        <v>2.218767179508276</v>
      </c>
      <c r="K19" s="253">
        <f>+'Proj P&amp;L'!K37</f>
        <v>2.6866460555822389</v>
      </c>
      <c r="L19" s="253">
        <f>+'Proj P&amp;L'!L37</f>
        <v>2.748717915889054</v>
      </c>
    </row>
    <row r="20" spans="1:12" x14ac:dyDescent="0.25">
      <c r="A20" s="255" t="s">
        <v>446</v>
      </c>
      <c r="B20" s="328"/>
      <c r="C20" s="252"/>
      <c r="D20" s="253">
        <f>+D18-D19</f>
        <v>0.84977880542097095</v>
      </c>
      <c r="E20" s="253">
        <f t="shared" ref="E20:L20" si="1">+E18-E19</f>
        <v>2.4108231525615591</v>
      </c>
      <c r="F20" s="253">
        <f t="shared" si="1"/>
        <v>3.3342091307985977</v>
      </c>
      <c r="G20" s="253">
        <f t="shared" si="1"/>
        <v>3.6067119247102002</v>
      </c>
      <c r="H20" s="253">
        <f t="shared" si="1"/>
        <v>4.1600642210566612</v>
      </c>
      <c r="I20" s="253">
        <f t="shared" si="1"/>
        <v>4.6755618588284253</v>
      </c>
      <c r="J20" s="253">
        <f t="shared" si="1"/>
        <v>5.1564768094691615</v>
      </c>
      <c r="K20" s="253">
        <f t="shared" si="1"/>
        <v>5.6050370247240746</v>
      </c>
      <c r="L20" s="253">
        <f t="shared" si="1"/>
        <v>5.2752225485370392</v>
      </c>
    </row>
    <row r="21" spans="1:12" x14ac:dyDescent="0.25">
      <c r="A21" s="255" t="s">
        <v>447</v>
      </c>
      <c r="B21" s="329"/>
      <c r="C21" s="252"/>
      <c r="D21" s="250">
        <f>+'Proj P&amp;L'!D29</f>
        <v>2.472976562579428</v>
      </c>
      <c r="E21" s="250">
        <f>+'Proj P&amp;L'!E29</f>
        <v>3.2973020834392375</v>
      </c>
      <c r="F21" s="250">
        <f>+'Proj P&amp;L'!F29</f>
        <v>3.2973020834392375</v>
      </c>
      <c r="G21" s="250">
        <f>+'Proj P&amp;L'!G29</f>
        <v>3.2973020834392375</v>
      </c>
      <c r="H21" s="250">
        <f>+'Proj P&amp;L'!H29</f>
        <v>3.2973020834392375</v>
      </c>
      <c r="I21" s="250">
        <f>+'Proj P&amp;L'!I29</f>
        <v>3.2973020834392375</v>
      </c>
      <c r="J21" s="250">
        <f>+'Proj P&amp;L'!J29</f>
        <v>3.2973020834392375</v>
      </c>
      <c r="K21" s="250">
        <f>+'Proj P&amp;L'!K29</f>
        <v>3.2973020834392375</v>
      </c>
      <c r="L21" s="250">
        <f>+'Proj P&amp;L'!L29</f>
        <v>3.2973020834392375</v>
      </c>
    </row>
    <row r="22" spans="1:12" x14ac:dyDescent="0.25">
      <c r="A22" s="255" t="s">
        <v>448</v>
      </c>
      <c r="B22" s="253">
        <f>+'Balance Sheet'!C18</f>
        <v>20.8903</v>
      </c>
      <c r="C22" s="253">
        <f>+'Cash Flow'!D16</f>
        <v>40.36</v>
      </c>
      <c r="D22" s="253">
        <f>+'Cash Flow'!E16</f>
        <v>11.977199999999993</v>
      </c>
      <c r="E22" s="253">
        <v>0</v>
      </c>
      <c r="F22" s="253">
        <v>0</v>
      </c>
      <c r="G22" s="253">
        <v>0</v>
      </c>
      <c r="H22" s="253">
        <v>0</v>
      </c>
      <c r="I22" s="253">
        <v>0</v>
      </c>
      <c r="J22" s="253">
        <v>0</v>
      </c>
      <c r="K22" s="253">
        <v>0</v>
      </c>
      <c r="L22" s="253">
        <v>0</v>
      </c>
    </row>
    <row r="23" spans="1:12" x14ac:dyDescent="0.25">
      <c r="A23" s="255" t="s">
        <v>449</v>
      </c>
      <c r="B23" s="253">
        <v>0</v>
      </c>
      <c r="C23" s="253">
        <v>0</v>
      </c>
      <c r="D23" s="253">
        <f>+'Balance Sheet'!E40</f>
        <v>-0.20297082405821898</v>
      </c>
      <c r="E23" s="253">
        <f>+'Balance Sheet'!F40</f>
        <v>-7.4521213613013892E-2</v>
      </c>
      <c r="F23" s="253">
        <f>+'Balance Sheet'!G40</f>
        <v>-7.8135873287671354E-3</v>
      </c>
      <c r="G23" s="253">
        <f>+'Balance Sheet'!H40</f>
        <v>-8.8103681506849219E-3</v>
      </c>
      <c r="H23" s="253">
        <f>+'Balance Sheet'!I40</f>
        <v>-9.8569880136988308E-3</v>
      </c>
      <c r="I23" s="253">
        <f>+'Balance Sheet'!J40</f>
        <v>-1.0955938869863124E-2</v>
      </c>
      <c r="J23" s="253">
        <f>+'Balance Sheet'!K40</f>
        <v>-1.21098372688353E-2</v>
      </c>
      <c r="K23" s="253">
        <f>+'Balance Sheet'!L40</f>
        <v>-1.3321430587757144E-2</v>
      </c>
      <c r="L23" s="253">
        <f>+'Balance Sheet'!M40</f>
        <v>-2.6715632682213108E-2</v>
      </c>
    </row>
    <row r="24" spans="1:12" x14ac:dyDescent="0.25">
      <c r="A24" s="255" t="s">
        <v>450</v>
      </c>
      <c r="B24" s="253">
        <f t="shared" ref="B24:C24" si="2">B20+B21-B22-B23</f>
        <v>-20.8903</v>
      </c>
      <c r="C24" s="253">
        <f t="shared" si="2"/>
        <v>-40.36</v>
      </c>
      <c r="D24" s="253">
        <f>D20+D21-D22-D23</f>
        <v>-8.4514738079413743</v>
      </c>
      <c r="E24" s="253">
        <f>E20+E21-E22-E23</f>
        <v>5.7826464496138108</v>
      </c>
      <c r="F24" s="253">
        <f t="shared" ref="F24:L24" si="3">F20+F21-F22-F23</f>
        <v>6.6393248015666027</v>
      </c>
      <c r="G24" s="253">
        <f t="shared" si="3"/>
        <v>6.9128243763001223</v>
      </c>
      <c r="H24" s="253">
        <f t="shared" si="3"/>
        <v>7.4672232925095976</v>
      </c>
      <c r="I24" s="253">
        <f t="shared" si="3"/>
        <v>7.9838198811375261</v>
      </c>
      <c r="J24" s="253">
        <f t="shared" si="3"/>
        <v>8.4658887301772339</v>
      </c>
      <c r="K24" s="253">
        <f t="shared" si="3"/>
        <v>8.9156605387510695</v>
      </c>
      <c r="L24" s="253">
        <f t="shared" si="3"/>
        <v>8.5992402646584907</v>
      </c>
    </row>
    <row r="25" spans="1:12" x14ac:dyDescent="0.25">
      <c r="A25" s="255" t="s">
        <v>452</v>
      </c>
      <c r="B25" s="397">
        <f>+I41</f>
        <v>0.10638241041725642</v>
      </c>
      <c r="C25" s="252"/>
      <c r="D25" s="252"/>
      <c r="E25" s="252"/>
      <c r="F25" s="252"/>
      <c r="G25" s="252"/>
      <c r="H25" s="252"/>
      <c r="I25" s="252"/>
      <c r="J25" s="252"/>
      <c r="K25" s="252"/>
      <c r="L25" s="252"/>
    </row>
    <row r="26" spans="1:12" x14ac:dyDescent="0.25">
      <c r="A26" s="255" t="s">
        <v>453</v>
      </c>
      <c r="B26" s="397">
        <v>2.5000000000000001E-2</v>
      </c>
      <c r="C26" s="252"/>
      <c r="D26" s="252"/>
      <c r="E26" s="252"/>
      <c r="F26" s="252"/>
      <c r="G26" s="252"/>
      <c r="H26" s="252"/>
      <c r="I26" s="252"/>
      <c r="J26" s="252"/>
      <c r="K26" s="252"/>
      <c r="L26" s="252"/>
    </row>
    <row r="27" spans="1:12" x14ac:dyDescent="0.25">
      <c r="A27" s="255" t="s">
        <v>444</v>
      </c>
      <c r="B27" s="398"/>
      <c r="C27" s="398"/>
      <c r="D27" s="398"/>
      <c r="E27" s="398"/>
      <c r="F27" s="398"/>
      <c r="G27" s="398"/>
      <c r="H27" s="398"/>
      <c r="I27" s="398"/>
      <c r="J27" s="398"/>
      <c r="K27" s="398"/>
      <c r="L27" s="399">
        <f>+L24*(1+B26)/(B25-B26)</f>
        <v>108.30622030096538</v>
      </c>
    </row>
    <row r="28" spans="1:12" x14ac:dyDescent="0.25">
      <c r="A28" s="255" t="s">
        <v>460</v>
      </c>
      <c r="B28" s="400">
        <f t="shared" ref="B28:K28" si="4">+B27+B24</f>
        <v>-20.8903</v>
      </c>
      <c r="C28" s="400">
        <f t="shared" si="4"/>
        <v>-40.36</v>
      </c>
      <c r="D28" s="400">
        <f t="shared" si="4"/>
        <v>-8.4514738079413743</v>
      </c>
      <c r="E28" s="400">
        <f t="shared" si="4"/>
        <v>5.7826464496138108</v>
      </c>
      <c r="F28" s="400">
        <f t="shared" si="4"/>
        <v>6.6393248015666027</v>
      </c>
      <c r="G28" s="400">
        <f t="shared" si="4"/>
        <v>6.9128243763001223</v>
      </c>
      <c r="H28" s="400">
        <f t="shared" si="4"/>
        <v>7.4672232925095976</v>
      </c>
      <c r="I28" s="400">
        <f t="shared" si="4"/>
        <v>7.9838198811375261</v>
      </c>
      <c r="J28" s="400">
        <f t="shared" si="4"/>
        <v>8.4658887301772339</v>
      </c>
      <c r="K28" s="400">
        <f t="shared" si="4"/>
        <v>8.9156605387510695</v>
      </c>
      <c r="L28" s="400">
        <f>+L27+L24</f>
        <v>116.90546056562387</v>
      </c>
    </row>
    <row r="29" spans="1:12" x14ac:dyDescent="0.25">
      <c r="B29" s="335"/>
      <c r="C29" s="335"/>
      <c r="D29" s="335"/>
      <c r="E29" s="335"/>
      <c r="F29" s="335"/>
      <c r="G29" s="335"/>
      <c r="H29" s="335"/>
      <c r="I29" s="335"/>
      <c r="J29" s="335"/>
      <c r="K29" s="335"/>
      <c r="L29" s="335"/>
    </row>
    <row r="31" spans="1:12" x14ac:dyDescent="0.25">
      <c r="A31" s="242" t="s">
        <v>451</v>
      </c>
      <c r="B31" s="337">
        <f>+XIRR(B28:L28,B17:L17)</f>
        <v>0.1205358564853668</v>
      </c>
    </row>
    <row r="32" spans="1:12" x14ac:dyDescent="0.25">
      <c r="A32" s="242" t="s">
        <v>454</v>
      </c>
      <c r="B32" s="335">
        <f>+XNPV(B25,B28:L28,B17:L17)</f>
        <v>6.4665383988984289</v>
      </c>
    </row>
    <row r="34" spans="2:11" x14ac:dyDescent="0.25">
      <c r="B34" s="402">
        <v>0.1237044870853424</v>
      </c>
    </row>
    <row r="36" spans="2:11" x14ac:dyDescent="0.25">
      <c r="B36" s="403">
        <f>NPV(10.64%, B3:K3) + B2</f>
        <v>0</v>
      </c>
      <c r="E36" s="362"/>
      <c r="F36" s="362"/>
      <c r="G36" s="362" t="s">
        <v>464</v>
      </c>
      <c r="H36" s="362" t="s">
        <v>465</v>
      </c>
      <c r="I36" s="362" t="s">
        <v>466</v>
      </c>
      <c r="J36" s="362"/>
      <c r="K36" s="363"/>
    </row>
    <row r="37" spans="2:11" x14ac:dyDescent="0.25">
      <c r="E37" s="362"/>
      <c r="F37" s="362" t="s">
        <v>467</v>
      </c>
      <c r="G37" s="365">
        <f>+'Project Cost'!D23</f>
        <v>24.157499999999999</v>
      </c>
      <c r="H37" s="364">
        <v>0.09</v>
      </c>
      <c r="I37" s="367">
        <f>+(G37/G39)*H37*(1-'Project Details'!A44)</f>
        <v>3.2031507399648981E-2</v>
      </c>
      <c r="J37" s="362"/>
      <c r="K37" s="363"/>
    </row>
    <row r="38" spans="2:11" x14ac:dyDescent="0.25">
      <c r="B38" s="404"/>
      <c r="E38" s="362"/>
      <c r="F38" s="362" t="s">
        <v>468</v>
      </c>
      <c r="G38" s="365">
        <f>+'Project Cost'!D22</f>
        <v>20</v>
      </c>
      <c r="H38" s="366">
        <v>0.12</v>
      </c>
      <c r="I38" s="367">
        <f>+(G38/G39)*H38</f>
        <v>5.4350903017607428E-2</v>
      </c>
      <c r="J38" s="242" t="s">
        <v>471</v>
      </c>
      <c r="K38" s="363"/>
    </row>
    <row r="39" spans="2:11" x14ac:dyDescent="0.25">
      <c r="E39" s="362"/>
      <c r="F39" s="362"/>
      <c r="G39" s="365">
        <f>SUM(G37:G38)</f>
        <v>44.157499999999999</v>
      </c>
      <c r="H39" s="362"/>
      <c r="I39" s="366">
        <f>SUM(I37:I38)</f>
        <v>8.6382410417256417E-2</v>
      </c>
      <c r="J39" s="362"/>
      <c r="K39" s="363"/>
    </row>
    <row r="40" spans="2:11" x14ac:dyDescent="0.25">
      <c r="E40" s="362"/>
      <c r="F40" s="401" t="s">
        <v>469</v>
      </c>
      <c r="G40" s="362"/>
      <c r="H40" s="362"/>
      <c r="I40" s="366">
        <v>0.02</v>
      </c>
      <c r="J40" s="362" t="s">
        <v>470</v>
      </c>
      <c r="K40" s="363"/>
    </row>
    <row r="41" spans="2:11" x14ac:dyDescent="0.25">
      <c r="E41" s="362"/>
      <c r="F41" s="362"/>
      <c r="G41" s="362"/>
      <c r="H41" s="362"/>
      <c r="I41" s="366">
        <f>SUM(I40+I39)</f>
        <v>0.10638241041725642</v>
      </c>
      <c r="J41" s="362"/>
      <c r="K41" s="363"/>
    </row>
  </sheetData>
  <mergeCells count="1">
    <mergeCell ref="A1:L1"/>
  </mergeCells>
  <pageMargins left="0.7" right="0.7" top="0.75" bottom="0.75" header="0.3" footer="0.3"/>
  <pageSetup scale="3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85"/>
  <sheetViews>
    <sheetView topLeftCell="A8" workbookViewId="0">
      <selection activeCell="B24" sqref="B24"/>
    </sheetView>
  </sheetViews>
  <sheetFormatPr defaultRowHeight="15" x14ac:dyDescent="0.25"/>
  <cols>
    <col min="1" max="1" width="27.42578125" customWidth="1"/>
    <col min="5" max="5" width="10.5703125" bestFit="1" customWidth="1"/>
    <col min="6" max="6" width="8.140625" bestFit="1" customWidth="1"/>
    <col min="7" max="7" width="8.28515625" bestFit="1" customWidth="1"/>
    <col min="12" max="12" width="27.7109375" bestFit="1" customWidth="1"/>
    <col min="14" max="14" width="16.7109375" customWidth="1"/>
    <col min="15" max="15" width="13.5703125" bestFit="1" customWidth="1"/>
  </cols>
  <sheetData>
    <row r="2" spans="1:13" x14ac:dyDescent="0.25">
      <c r="A2" s="205" t="s">
        <v>1</v>
      </c>
      <c r="B2" s="206" t="s">
        <v>320</v>
      </c>
      <c r="C2" s="204" t="s">
        <v>357</v>
      </c>
      <c r="D2" s="204" t="s">
        <v>356</v>
      </c>
      <c r="E2" s="206" t="s">
        <v>321</v>
      </c>
      <c r="F2" s="207"/>
      <c r="G2" s="206"/>
      <c r="H2" s="206" t="s">
        <v>322</v>
      </c>
      <c r="L2" s="208"/>
      <c r="M2" s="209" t="s">
        <v>358</v>
      </c>
    </row>
    <row r="3" spans="1:13" x14ac:dyDescent="0.25">
      <c r="A3" s="330" t="s">
        <v>459</v>
      </c>
      <c r="B3" s="332">
        <f>+'Project Cost'!D8</f>
        <v>4.91</v>
      </c>
      <c r="C3" s="331"/>
      <c r="D3" s="331"/>
      <c r="E3" s="332">
        <f>+B3+C3+D3</f>
        <v>4.91</v>
      </c>
      <c r="F3" s="331"/>
      <c r="G3" s="331"/>
      <c r="H3" s="331"/>
      <c r="L3" s="208"/>
      <c r="M3" s="209"/>
    </row>
    <row r="4" spans="1:13" x14ac:dyDescent="0.25">
      <c r="A4" s="210" t="s">
        <v>323</v>
      </c>
      <c r="B4" s="333">
        <f>+'Project Cost'!D9</f>
        <v>28.24</v>
      </c>
      <c r="C4" s="228">
        <f>+(B4/(SUM($B$4:$B$6)))*'Project Cost'!$D$12</f>
        <v>0.995914217633042</v>
      </c>
      <c r="D4" s="228">
        <f>+(B4)*5%</f>
        <v>1.4119999999999999</v>
      </c>
      <c r="E4" s="228">
        <f>+B4+C4+D4</f>
        <v>30.647914217633041</v>
      </c>
      <c r="F4" s="211"/>
      <c r="G4" s="212"/>
      <c r="H4" s="212">
        <v>0.1</v>
      </c>
      <c r="L4" s="209"/>
      <c r="M4" s="213">
        <v>1.5800000000000002E-2</v>
      </c>
    </row>
    <row r="5" spans="1:13" x14ac:dyDescent="0.25">
      <c r="A5" s="214" t="s">
        <v>325</v>
      </c>
      <c r="B5" s="333">
        <f>+'Project Cost'!D10</f>
        <v>32.21</v>
      </c>
      <c r="C5" s="228">
        <f>+(B5/(SUM($B$4:$B$6)))*'Project Cost'!$D$12</f>
        <v>1.1359205718824463</v>
      </c>
      <c r="D5" s="228">
        <f t="shared" ref="D5:D6" si="0">+(B5)*5%</f>
        <v>1.6105</v>
      </c>
      <c r="E5" s="228">
        <f t="shared" ref="E5:E6" si="1">+B5+C5+D5</f>
        <v>34.956420571882447</v>
      </c>
      <c r="F5" s="211"/>
      <c r="G5" s="212"/>
      <c r="H5" s="212">
        <v>0.15</v>
      </c>
      <c r="L5" s="209"/>
      <c r="M5" s="212">
        <v>7.3099999999999998E-2</v>
      </c>
    </row>
    <row r="6" spans="1:13" x14ac:dyDescent="0.25">
      <c r="A6" s="210" t="s">
        <v>324</v>
      </c>
      <c r="B6" s="333">
        <f>+'Project Cost'!D11</f>
        <v>2.5</v>
      </c>
      <c r="C6" s="228">
        <f>+(B6/(SUM($B$4:$B$6)))*'Project Cost'!$D$12</f>
        <v>8.8165210484511522E-2</v>
      </c>
      <c r="D6" s="228">
        <f t="shared" si="0"/>
        <v>0.125</v>
      </c>
      <c r="E6" s="228">
        <f t="shared" si="1"/>
        <v>2.7131652104845116</v>
      </c>
      <c r="F6" s="211"/>
      <c r="G6" s="212"/>
      <c r="H6" s="212">
        <v>0.1</v>
      </c>
      <c r="L6" s="209"/>
      <c r="M6" s="212">
        <v>9.5000000000000001E-2</v>
      </c>
    </row>
    <row r="7" spans="1:13" x14ac:dyDescent="0.25">
      <c r="A7" s="215" t="s">
        <v>321</v>
      </c>
      <c r="B7" s="216">
        <f>SUM(B3:B6)</f>
        <v>67.86</v>
      </c>
      <c r="C7" s="435">
        <f>SUM(C4:C6)</f>
        <v>2.2199999999999998</v>
      </c>
      <c r="D7" s="436">
        <f>SUM(D4:D6)</f>
        <v>3.1475</v>
      </c>
      <c r="E7" s="436">
        <f>SUM(E3:E6)</f>
        <v>73.227499999999992</v>
      </c>
      <c r="F7" s="217"/>
      <c r="G7" s="218"/>
      <c r="H7" s="218"/>
      <c r="I7" s="209"/>
      <c r="J7" s="209"/>
    </row>
    <row r="12" spans="1:13" x14ac:dyDescent="0.25">
      <c r="A12" s="205" t="s">
        <v>344</v>
      </c>
      <c r="B12" s="205"/>
      <c r="C12" s="205"/>
      <c r="D12" s="205"/>
      <c r="E12" s="205"/>
      <c r="F12" s="205"/>
      <c r="G12" s="205"/>
      <c r="H12" s="205"/>
      <c r="I12" s="205"/>
      <c r="J12" s="205"/>
    </row>
    <row r="13" spans="1:13" x14ac:dyDescent="0.25">
      <c r="A13" s="219" t="s">
        <v>326</v>
      </c>
      <c r="B13" s="89" t="s">
        <v>57</v>
      </c>
      <c r="C13" s="89" t="s">
        <v>58</v>
      </c>
      <c r="D13" s="89" t="s">
        <v>59</v>
      </c>
      <c r="E13" s="89" t="s">
        <v>60</v>
      </c>
      <c r="F13" s="89" t="s">
        <v>287</v>
      </c>
      <c r="G13" s="89" t="s">
        <v>288</v>
      </c>
      <c r="H13" s="89" t="s">
        <v>289</v>
      </c>
      <c r="I13" s="89" t="s">
        <v>290</v>
      </c>
      <c r="J13" s="89" t="s">
        <v>291</v>
      </c>
    </row>
    <row r="14" spans="1:13" x14ac:dyDescent="0.25">
      <c r="A14" s="219"/>
      <c r="B14" s="275">
        <v>9</v>
      </c>
      <c r="C14" s="275">
        <v>12</v>
      </c>
      <c r="D14" s="275">
        <v>12</v>
      </c>
      <c r="E14" s="275">
        <v>12</v>
      </c>
      <c r="F14" s="275">
        <v>12</v>
      </c>
      <c r="G14" s="275">
        <v>12</v>
      </c>
      <c r="H14" s="275">
        <v>12</v>
      </c>
      <c r="I14" s="275">
        <v>12</v>
      </c>
      <c r="J14" s="275">
        <v>12</v>
      </c>
    </row>
    <row r="15" spans="1:13" s="106" customFormat="1" x14ac:dyDescent="0.25">
      <c r="A15" s="334" t="s">
        <v>459</v>
      </c>
      <c r="B15" s="54">
        <f>+$E$3</f>
        <v>4.91</v>
      </c>
      <c r="C15" s="54">
        <f t="shared" ref="C15:J15" si="2">+$E$3</f>
        <v>4.91</v>
      </c>
      <c r="D15" s="54">
        <f t="shared" si="2"/>
        <v>4.91</v>
      </c>
      <c r="E15" s="54">
        <f t="shared" si="2"/>
        <v>4.91</v>
      </c>
      <c r="F15" s="54">
        <f t="shared" si="2"/>
        <v>4.91</v>
      </c>
      <c r="G15" s="54">
        <f t="shared" si="2"/>
        <v>4.91</v>
      </c>
      <c r="H15" s="54">
        <f t="shared" si="2"/>
        <v>4.91</v>
      </c>
      <c r="I15" s="54">
        <f t="shared" si="2"/>
        <v>4.91</v>
      </c>
      <c r="J15" s="54">
        <f t="shared" si="2"/>
        <v>4.91</v>
      </c>
    </row>
    <row r="16" spans="1:13" x14ac:dyDescent="0.25">
      <c r="A16" s="221" t="s">
        <v>327</v>
      </c>
      <c r="B16" s="229">
        <f>+E4</f>
        <v>30.647914217633041</v>
      </c>
      <c r="C16" s="229">
        <f t="shared" ref="C16:C20" si="3">+B16</f>
        <v>30.647914217633041</v>
      </c>
      <c r="D16" s="229">
        <f t="shared" ref="D16:J16" si="4">+C16</f>
        <v>30.647914217633041</v>
      </c>
      <c r="E16" s="229">
        <f t="shared" si="4"/>
        <v>30.647914217633041</v>
      </c>
      <c r="F16" s="229">
        <f t="shared" si="4"/>
        <v>30.647914217633041</v>
      </c>
      <c r="G16" s="229">
        <f t="shared" si="4"/>
        <v>30.647914217633041</v>
      </c>
      <c r="H16" s="229">
        <f t="shared" si="4"/>
        <v>30.647914217633041</v>
      </c>
      <c r="I16" s="229">
        <f t="shared" si="4"/>
        <v>30.647914217633041</v>
      </c>
      <c r="J16" s="229">
        <f t="shared" si="4"/>
        <v>30.647914217633041</v>
      </c>
    </row>
    <row r="17" spans="1:11" x14ac:dyDescent="0.25">
      <c r="A17" s="221" t="s">
        <v>328</v>
      </c>
      <c r="B17" s="229">
        <f>+B16*$M$4*B14/12</f>
        <v>0.36317778347895158</v>
      </c>
      <c r="C17" s="229">
        <f t="shared" ref="C17:J17" si="5">+C16*$M$4*C14/12</f>
        <v>0.48423704463860212</v>
      </c>
      <c r="D17" s="229">
        <f t="shared" si="5"/>
        <v>0.48423704463860212</v>
      </c>
      <c r="E17" s="229">
        <f t="shared" si="5"/>
        <v>0.48423704463860212</v>
      </c>
      <c r="F17" s="229">
        <f t="shared" si="5"/>
        <v>0.48423704463860212</v>
      </c>
      <c r="G17" s="229">
        <f t="shared" si="5"/>
        <v>0.48423704463860212</v>
      </c>
      <c r="H17" s="229">
        <f t="shared" si="5"/>
        <v>0.48423704463860212</v>
      </c>
      <c r="I17" s="229">
        <f t="shared" si="5"/>
        <v>0.48423704463860212</v>
      </c>
      <c r="J17" s="229">
        <f t="shared" si="5"/>
        <v>0.48423704463860212</v>
      </c>
    </row>
    <row r="18" spans="1:11" x14ac:dyDescent="0.25">
      <c r="A18" s="210" t="s">
        <v>324</v>
      </c>
      <c r="B18" s="229">
        <f>+E6</f>
        <v>2.7131652104845116</v>
      </c>
      <c r="C18" s="229">
        <f t="shared" si="3"/>
        <v>2.7131652104845116</v>
      </c>
      <c r="D18" s="229">
        <f t="shared" ref="D18:J18" si="6">+C18</f>
        <v>2.7131652104845116</v>
      </c>
      <c r="E18" s="229">
        <f t="shared" si="6"/>
        <v>2.7131652104845116</v>
      </c>
      <c r="F18" s="229">
        <f t="shared" si="6"/>
        <v>2.7131652104845116</v>
      </c>
      <c r="G18" s="229">
        <f t="shared" si="6"/>
        <v>2.7131652104845116</v>
      </c>
      <c r="H18" s="229">
        <f t="shared" si="6"/>
        <v>2.7131652104845116</v>
      </c>
      <c r="I18" s="229">
        <f t="shared" si="6"/>
        <v>2.7131652104845116</v>
      </c>
      <c r="J18" s="229">
        <f t="shared" si="6"/>
        <v>2.7131652104845116</v>
      </c>
    </row>
    <row r="19" spans="1:11" x14ac:dyDescent="0.25">
      <c r="A19" s="221" t="s">
        <v>329</v>
      </c>
      <c r="B19" s="229">
        <f>+B18*$M$6*B14/12</f>
        <v>0.19331302124702143</v>
      </c>
      <c r="C19" s="229">
        <f>+C18*$M$6*C14/12</f>
        <v>0.2577506949960286</v>
      </c>
      <c r="D19" s="229">
        <f t="shared" ref="D19:J19" si="7">+D18*$M$6*D14/12</f>
        <v>0.2577506949960286</v>
      </c>
      <c r="E19" s="229">
        <f t="shared" si="7"/>
        <v>0.2577506949960286</v>
      </c>
      <c r="F19" s="229">
        <f t="shared" si="7"/>
        <v>0.2577506949960286</v>
      </c>
      <c r="G19" s="229">
        <f t="shared" si="7"/>
        <v>0.2577506949960286</v>
      </c>
      <c r="H19" s="229">
        <f t="shared" si="7"/>
        <v>0.2577506949960286</v>
      </c>
      <c r="I19" s="229">
        <f t="shared" si="7"/>
        <v>0.2577506949960286</v>
      </c>
      <c r="J19" s="229">
        <f t="shared" si="7"/>
        <v>0.2577506949960286</v>
      </c>
    </row>
    <row r="20" spans="1:11" x14ac:dyDescent="0.25">
      <c r="A20" s="221" t="s">
        <v>330</v>
      </c>
      <c r="B20" s="229">
        <f>+E5</f>
        <v>34.956420571882447</v>
      </c>
      <c r="C20" s="229">
        <f t="shared" si="3"/>
        <v>34.956420571882447</v>
      </c>
      <c r="D20" s="229">
        <f t="shared" ref="D20:J20" si="8">+C20</f>
        <v>34.956420571882447</v>
      </c>
      <c r="E20" s="229">
        <f t="shared" si="8"/>
        <v>34.956420571882447</v>
      </c>
      <c r="F20" s="229">
        <f t="shared" si="8"/>
        <v>34.956420571882447</v>
      </c>
      <c r="G20" s="229">
        <f t="shared" si="8"/>
        <v>34.956420571882447</v>
      </c>
      <c r="H20" s="229">
        <f t="shared" si="8"/>
        <v>34.956420571882447</v>
      </c>
      <c r="I20" s="229">
        <f t="shared" si="8"/>
        <v>34.956420571882447</v>
      </c>
      <c r="J20" s="229">
        <f t="shared" si="8"/>
        <v>34.956420571882447</v>
      </c>
      <c r="K20" s="233"/>
    </row>
    <row r="21" spans="1:11" x14ac:dyDescent="0.25">
      <c r="A21" s="221" t="s">
        <v>331</v>
      </c>
      <c r="B21" s="229">
        <f>+B20*$M$5*B14/12</f>
        <v>1.9164857578534551</v>
      </c>
      <c r="C21" s="229">
        <f t="shared" ref="C21:J21" si="9">+C20*$M$5*C14/12</f>
        <v>2.5553143438046066</v>
      </c>
      <c r="D21" s="229">
        <f t="shared" si="9"/>
        <v>2.5553143438046066</v>
      </c>
      <c r="E21" s="229">
        <f t="shared" si="9"/>
        <v>2.5553143438046066</v>
      </c>
      <c r="F21" s="229">
        <f t="shared" si="9"/>
        <v>2.5553143438046066</v>
      </c>
      <c r="G21" s="229">
        <f t="shared" si="9"/>
        <v>2.5553143438046066</v>
      </c>
      <c r="H21" s="229">
        <f t="shared" si="9"/>
        <v>2.5553143438046066</v>
      </c>
      <c r="I21" s="229">
        <f t="shared" si="9"/>
        <v>2.5553143438046066</v>
      </c>
      <c r="J21" s="229">
        <f t="shared" si="9"/>
        <v>2.5553143438046066</v>
      </c>
      <c r="K21" s="233"/>
    </row>
    <row r="22" spans="1:11" x14ac:dyDescent="0.25">
      <c r="A22" s="222" t="s">
        <v>332</v>
      </c>
      <c r="B22" s="230">
        <f>+B17+B19+B21</f>
        <v>2.472976562579428</v>
      </c>
      <c r="C22" s="230">
        <f t="shared" ref="C22:J22" si="10">+C17+C19+C21</f>
        <v>3.2973020834392375</v>
      </c>
      <c r="D22" s="230">
        <f t="shared" si="10"/>
        <v>3.2973020834392375</v>
      </c>
      <c r="E22" s="230">
        <f t="shared" si="10"/>
        <v>3.2973020834392375</v>
      </c>
      <c r="F22" s="230">
        <f t="shared" si="10"/>
        <v>3.2973020834392375</v>
      </c>
      <c r="G22" s="230">
        <f t="shared" si="10"/>
        <v>3.2973020834392375</v>
      </c>
      <c r="H22" s="230">
        <f t="shared" si="10"/>
        <v>3.2973020834392375</v>
      </c>
      <c r="I22" s="230">
        <f t="shared" si="10"/>
        <v>3.2973020834392375</v>
      </c>
      <c r="J22" s="230">
        <f t="shared" si="10"/>
        <v>3.2973020834392375</v>
      </c>
    </row>
    <row r="23" spans="1:11" x14ac:dyDescent="0.25">
      <c r="A23" s="223" t="s">
        <v>333</v>
      </c>
      <c r="B23" s="231">
        <f>+B22</f>
        <v>2.472976562579428</v>
      </c>
      <c r="C23" s="231">
        <f>+C22+B23</f>
        <v>5.7702786460186655</v>
      </c>
      <c r="D23" s="231">
        <f t="shared" ref="D23:J23" si="11">+D22+C23</f>
        <v>9.0675807294579034</v>
      </c>
      <c r="E23" s="231">
        <f t="shared" si="11"/>
        <v>12.364882812897141</v>
      </c>
      <c r="F23" s="231">
        <f t="shared" si="11"/>
        <v>15.662184896336379</v>
      </c>
      <c r="G23" s="231">
        <f t="shared" si="11"/>
        <v>18.959486979775615</v>
      </c>
      <c r="H23" s="231">
        <f t="shared" si="11"/>
        <v>22.256789063214853</v>
      </c>
      <c r="I23" s="231">
        <f t="shared" si="11"/>
        <v>25.554091146654091</v>
      </c>
      <c r="J23" s="231">
        <f t="shared" si="11"/>
        <v>28.851393230093329</v>
      </c>
    </row>
    <row r="24" spans="1:11" x14ac:dyDescent="0.25">
      <c r="A24" s="223" t="s">
        <v>334</v>
      </c>
      <c r="B24" s="231">
        <f>+B16+B18+B20+B15</f>
        <v>73.227499999999992</v>
      </c>
      <c r="C24" s="231">
        <f t="shared" ref="C24:J24" si="12">+C16+C18+C20+C15</f>
        <v>73.227499999999992</v>
      </c>
      <c r="D24" s="231">
        <f t="shared" si="12"/>
        <v>73.227499999999992</v>
      </c>
      <c r="E24" s="231">
        <f t="shared" si="12"/>
        <v>73.227499999999992</v>
      </c>
      <c r="F24" s="231">
        <f t="shared" si="12"/>
        <v>73.227499999999992</v>
      </c>
      <c r="G24" s="231">
        <f t="shared" si="12"/>
        <v>73.227499999999992</v>
      </c>
      <c r="H24" s="231">
        <f t="shared" si="12"/>
        <v>73.227499999999992</v>
      </c>
      <c r="I24" s="231">
        <f t="shared" si="12"/>
        <v>73.227499999999992</v>
      </c>
      <c r="J24" s="231">
        <f t="shared" si="12"/>
        <v>73.227499999999992</v>
      </c>
    </row>
    <row r="25" spans="1:11" x14ac:dyDescent="0.25">
      <c r="A25" s="224" t="s">
        <v>335</v>
      </c>
      <c r="B25" s="231">
        <f>+B24-B23</f>
        <v>70.754523437420559</v>
      </c>
      <c r="C25" s="231">
        <f t="shared" ref="C25:J25" si="13">+C24-C23</f>
        <v>67.457221353981325</v>
      </c>
      <c r="D25" s="231">
        <f t="shared" si="13"/>
        <v>64.15991927054209</v>
      </c>
      <c r="E25" s="231">
        <f t="shared" si="13"/>
        <v>60.862617187102849</v>
      </c>
      <c r="F25" s="231">
        <f t="shared" si="13"/>
        <v>57.565315103663615</v>
      </c>
      <c r="G25" s="231">
        <f t="shared" si="13"/>
        <v>54.268013020224373</v>
      </c>
      <c r="H25" s="231">
        <f t="shared" si="13"/>
        <v>50.970710936785139</v>
      </c>
      <c r="I25" s="231">
        <f t="shared" si="13"/>
        <v>47.673408853345904</v>
      </c>
      <c r="J25" s="231">
        <f t="shared" si="13"/>
        <v>44.376106769906663</v>
      </c>
    </row>
    <row r="30" spans="1:11" hidden="1" x14ac:dyDescent="0.25">
      <c r="A30" s="205" t="s">
        <v>336</v>
      </c>
      <c r="B30" s="205"/>
      <c r="C30" s="205"/>
      <c r="D30" s="205"/>
      <c r="E30" s="205"/>
      <c r="F30" s="205"/>
      <c r="G30" s="205"/>
      <c r="H30" s="205"/>
      <c r="I30" s="205"/>
      <c r="J30" s="205"/>
    </row>
    <row r="31" spans="1:11" hidden="1" x14ac:dyDescent="0.25">
      <c r="A31" s="225" t="s">
        <v>13</v>
      </c>
      <c r="B31" s="226">
        <v>9</v>
      </c>
      <c r="C31" s="226">
        <v>12</v>
      </c>
      <c r="D31" s="226">
        <v>12</v>
      </c>
      <c r="E31" s="226">
        <v>12</v>
      </c>
      <c r="F31" s="226">
        <v>12</v>
      </c>
      <c r="G31" s="226">
        <v>12</v>
      </c>
      <c r="H31" s="226">
        <v>12</v>
      </c>
      <c r="I31" s="226">
        <v>12</v>
      </c>
      <c r="J31" s="226">
        <v>12</v>
      </c>
    </row>
    <row r="32" spans="1:11" hidden="1" x14ac:dyDescent="0.25">
      <c r="A32" s="219" t="s">
        <v>337</v>
      </c>
      <c r="B32" s="220">
        <v>2027</v>
      </c>
      <c r="C32" s="220">
        <v>2028</v>
      </c>
      <c r="D32" s="220">
        <v>2029</v>
      </c>
      <c r="E32" s="220">
        <v>2030</v>
      </c>
      <c r="F32" s="220">
        <v>2031</v>
      </c>
      <c r="G32" s="220">
        <v>2032</v>
      </c>
      <c r="H32" s="220">
        <v>2033</v>
      </c>
      <c r="I32" s="220">
        <v>2034</v>
      </c>
      <c r="J32" s="220">
        <v>2035</v>
      </c>
    </row>
    <row r="33" spans="1:10" hidden="1" x14ac:dyDescent="0.25">
      <c r="A33" s="227" t="s">
        <v>327</v>
      </c>
      <c r="B33" s="229">
        <f>+B16</f>
        <v>30.647914217633041</v>
      </c>
      <c r="C33" s="229">
        <f>+B35</f>
        <v>27.583122795869738</v>
      </c>
      <c r="D33" s="229">
        <f>+C35</f>
        <v>24.824810516282763</v>
      </c>
      <c r="E33" s="229">
        <f>+D35</f>
        <v>22.342329464654487</v>
      </c>
      <c r="F33" s="229">
        <f t="shared" ref="F33:J33" si="14">+E35</f>
        <v>20.108096518189036</v>
      </c>
      <c r="G33" s="229">
        <f t="shared" si="14"/>
        <v>18.097286866370133</v>
      </c>
      <c r="H33" s="229">
        <f t="shared" si="14"/>
        <v>16.287558179733121</v>
      </c>
      <c r="I33" s="229">
        <f t="shared" si="14"/>
        <v>14.658802361759809</v>
      </c>
      <c r="J33" s="229">
        <f t="shared" si="14"/>
        <v>13.192922125583829</v>
      </c>
    </row>
    <row r="34" spans="1:10" hidden="1" x14ac:dyDescent="0.25">
      <c r="A34" s="221" t="s">
        <v>338</v>
      </c>
      <c r="B34" s="229">
        <f>+B33*H4</f>
        <v>3.0647914217633043</v>
      </c>
      <c r="C34" s="229">
        <f t="shared" ref="C34:J34" si="15">+C33*$H$4</f>
        <v>2.7583122795869741</v>
      </c>
      <c r="D34" s="229">
        <f t="shared" si="15"/>
        <v>2.4824810516282767</v>
      </c>
      <c r="E34" s="229">
        <f t="shared" si="15"/>
        <v>2.2342329464654487</v>
      </c>
      <c r="F34" s="229">
        <f t="shared" si="15"/>
        <v>2.0108096518189038</v>
      </c>
      <c r="G34" s="229">
        <f t="shared" si="15"/>
        <v>1.8097286866370135</v>
      </c>
      <c r="H34" s="229">
        <f t="shared" si="15"/>
        <v>1.6287558179733121</v>
      </c>
      <c r="I34" s="229">
        <f t="shared" si="15"/>
        <v>1.4658802361759811</v>
      </c>
      <c r="J34" s="229">
        <f t="shared" si="15"/>
        <v>1.319292212558383</v>
      </c>
    </row>
    <row r="35" spans="1:10" hidden="1" x14ac:dyDescent="0.25">
      <c r="A35" s="221" t="s">
        <v>339</v>
      </c>
      <c r="B35" s="229">
        <f>+B33-B34</f>
        <v>27.583122795869738</v>
      </c>
      <c r="C35" s="229">
        <f>+C33-C34</f>
        <v>24.824810516282763</v>
      </c>
      <c r="D35" s="229">
        <f>+D33-D34</f>
        <v>22.342329464654487</v>
      </c>
      <c r="E35" s="229">
        <f t="shared" ref="E35:J35" si="16">+E33-E34</f>
        <v>20.108096518189036</v>
      </c>
      <c r="F35" s="229">
        <f t="shared" si="16"/>
        <v>18.097286866370133</v>
      </c>
      <c r="G35" s="229">
        <f t="shared" si="16"/>
        <v>16.287558179733121</v>
      </c>
      <c r="H35" s="229">
        <f t="shared" si="16"/>
        <v>14.658802361759809</v>
      </c>
      <c r="I35" s="229">
        <f t="shared" si="16"/>
        <v>13.192922125583829</v>
      </c>
      <c r="J35" s="229">
        <f t="shared" si="16"/>
        <v>11.873629913025447</v>
      </c>
    </row>
    <row r="36" spans="1:10" hidden="1" x14ac:dyDescent="0.25">
      <c r="A36" s="210" t="s">
        <v>324</v>
      </c>
      <c r="B36" s="229">
        <f>+B18</f>
        <v>2.7131652104845116</v>
      </c>
      <c r="C36" s="229">
        <f>+B38</f>
        <v>2.4418486894360605</v>
      </c>
      <c r="D36" s="229">
        <f t="shared" ref="D36:J36" si="17">+C38</f>
        <v>2.1976638204924543</v>
      </c>
      <c r="E36" s="229">
        <f t="shared" si="17"/>
        <v>1.9778974384432089</v>
      </c>
      <c r="F36" s="229">
        <f t="shared" si="17"/>
        <v>1.7801076945988878</v>
      </c>
      <c r="G36" s="229">
        <f t="shared" si="17"/>
        <v>1.6020969251389992</v>
      </c>
      <c r="H36" s="229">
        <f t="shared" si="17"/>
        <v>1.4418872326250991</v>
      </c>
      <c r="I36" s="229">
        <f t="shared" si="17"/>
        <v>1.2976985093625892</v>
      </c>
      <c r="J36" s="229">
        <f t="shared" si="17"/>
        <v>1.1679286584263302</v>
      </c>
    </row>
    <row r="37" spans="1:10" hidden="1" x14ac:dyDescent="0.25">
      <c r="A37" s="221" t="s">
        <v>338</v>
      </c>
      <c r="B37" s="229">
        <f t="shared" ref="B37:J37" si="18">+B36*$H$6</f>
        <v>0.27131652104845116</v>
      </c>
      <c r="C37" s="229">
        <f t="shared" si="18"/>
        <v>0.24418486894360605</v>
      </c>
      <c r="D37" s="229">
        <f t="shared" si="18"/>
        <v>0.21976638204924545</v>
      </c>
      <c r="E37" s="229">
        <f t="shared" si="18"/>
        <v>0.19778974384432091</v>
      </c>
      <c r="F37" s="229">
        <f t="shared" si="18"/>
        <v>0.17801076945988881</v>
      </c>
      <c r="G37" s="229">
        <f t="shared" si="18"/>
        <v>0.16020969251389994</v>
      </c>
      <c r="H37" s="229">
        <f t="shared" si="18"/>
        <v>0.14418872326250992</v>
      </c>
      <c r="I37" s="229">
        <f t="shared" si="18"/>
        <v>0.12976985093625892</v>
      </c>
      <c r="J37" s="229">
        <f t="shared" si="18"/>
        <v>0.11679286584263303</v>
      </c>
    </row>
    <row r="38" spans="1:10" hidden="1" x14ac:dyDescent="0.25">
      <c r="A38" s="210" t="s">
        <v>340</v>
      </c>
      <c r="B38" s="229">
        <f>+B36-B37</f>
        <v>2.4418486894360605</v>
      </c>
      <c r="C38" s="229">
        <f t="shared" ref="C38:J38" si="19">+C36-C37</f>
        <v>2.1976638204924543</v>
      </c>
      <c r="D38" s="229">
        <f t="shared" si="19"/>
        <v>1.9778974384432089</v>
      </c>
      <c r="E38" s="229">
        <f t="shared" si="19"/>
        <v>1.7801076945988878</v>
      </c>
      <c r="F38" s="229">
        <f t="shared" si="19"/>
        <v>1.6020969251389992</v>
      </c>
      <c r="G38" s="229">
        <f t="shared" si="19"/>
        <v>1.4418872326250991</v>
      </c>
      <c r="H38" s="229">
        <f t="shared" si="19"/>
        <v>1.2976985093625892</v>
      </c>
      <c r="I38" s="229">
        <f t="shared" si="19"/>
        <v>1.1679286584263302</v>
      </c>
      <c r="J38" s="229">
        <f t="shared" si="19"/>
        <v>1.0511357925836973</v>
      </c>
    </row>
    <row r="39" spans="1:10" hidden="1" x14ac:dyDescent="0.25">
      <c r="A39" s="221" t="s">
        <v>330</v>
      </c>
      <c r="B39" s="229">
        <f>+B20</f>
        <v>34.956420571882447</v>
      </c>
      <c r="C39" s="229">
        <f>+B41</f>
        <v>29.71295748610008</v>
      </c>
      <c r="D39" s="229">
        <f t="shared" ref="D39:J39" si="20">+C41</f>
        <v>25.256013863185068</v>
      </c>
      <c r="E39" s="229">
        <f t="shared" si="20"/>
        <v>21.467611783707309</v>
      </c>
      <c r="F39" s="229">
        <f t="shared" si="20"/>
        <v>18.247470016151212</v>
      </c>
      <c r="G39" s="229">
        <f t="shared" si="20"/>
        <v>15.51034951372853</v>
      </c>
      <c r="H39" s="229">
        <f t="shared" si="20"/>
        <v>13.18379708666925</v>
      </c>
      <c r="I39" s="229">
        <f t="shared" si="20"/>
        <v>11.206227523668863</v>
      </c>
      <c r="J39" s="229">
        <f t="shared" si="20"/>
        <v>9.525293395118533</v>
      </c>
    </row>
    <row r="40" spans="1:10" hidden="1" x14ac:dyDescent="0.25">
      <c r="A40" s="221" t="s">
        <v>338</v>
      </c>
      <c r="B40" s="229">
        <f t="shared" ref="B40:J40" si="21">+B39*$H$5</f>
        <v>5.2434630857823672</v>
      </c>
      <c r="C40" s="229">
        <f t="shared" si="21"/>
        <v>4.4569436229150119</v>
      </c>
      <c r="D40" s="229">
        <f t="shared" si="21"/>
        <v>3.78840207947776</v>
      </c>
      <c r="E40" s="229">
        <f t="shared" si="21"/>
        <v>3.2201417675560964</v>
      </c>
      <c r="F40" s="229">
        <f t="shared" si="21"/>
        <v>2.7371205024226817</v>
      </c>
      <c r="G40" s="229">
        <f t="shared" si="21"/>
        <v>2.3265524270592794</v>
      </c>
      <c r="H40" s="229">
        <f t="shared" si="21"/>
        <v>1.9775695630003873</v>
      </c>
      <c r="I40" s="229">
        <f t="shared" si="21"/>
        <v>1.6809341285503294</v>
      </c>
      <c r="J40" s="229">
        <f t="shared" si="21"/>
        <v>1.42879400926778</v>
      </c>
    </row>
    <row r="41" spans="1:10" hidden="1" x14ac:dyDescent="0.25">
      <c r="A41" s="221" t="s">
        <v>341</v>
      </c>
      <c r="B41" s="229">
        <f>+B39-B40</f>
        <v>29.71295748610008</v>
      </c>
      <c r="C41" s="229">
        <f t="shared" ref="C41:J41" si="22">+C39-C40</f>
        <v>25.256013863185068</v>
      </c>
      <c r="D41" s="229">
        <f t="shared" si="22"/>
        <v>21.467611783707309</v>
      </c>
      <c r="E41" s="229">
        <f t="shared" si="22"/>
        <v>18.247470016151212</v>
      </c>
      <c r="F41" s="229">
        <f t="shared" si="22"/>
        <v>15.51034951372853</v>
      </c>
      <c r="G41" s="229">
        <f t="shared" si="22"/>
        <v>13.18379708666925</v>
      </c>
      <c r="H41" s="229">
        <f t="shared" si="22"/>
        <v>11.206227523668863</v>
      </c>
      <c r="I41" s="229">
        <f t="shared" si="22"/>
        <v>9.525293395118533</v>
      </c>
      <c r="J41" s="229">
        <f t="shared" si="22"/>
        <v>8.0964993858507537</v>
      </c>
    </row>
    <row r="42" spans="1:10" hidden="1" x14ac:dyDescent="0.25">
      <c r="A42" s="205" t="s">
        <v>342</v>
      </c>
      <c r="B42" s="232">
        <f>+B34+B37+B40</f>
        <v>8.5795710285941222</v>
      </c>
      <c r="C42" s="232">
        <f t="shared" ref="C42:J42" si="23">+C34+C37+C40</f>
        <v>7.4594407714455926</v>
      </c>
      <c r="D42" s="232">
        <f t="shared" si="23"/>
        <v>6.4906495131552822</v>
      </c>
      <c r="E42" s="232">
        <f t="shared" si="23"/>
        <v>5.6521644578658661</v>
      </c>
      <c r="F42" s="232">
        <f t="shared" si="23"/>
        <v>4.9259409237014742</v>
      </c>
      <c r="G42" s="232">
        <f t="shared" si="23"/>
        <v>4.2964908062101923</v>
      </c>
      <c r="H42" s="232">
        <f t="shared" si="23"/>
        <v>3.7505141042362093</v>
      </c>
      <c r="I42" s="232">
        <f t="shared" si="23"/>
        <v>3.2765842156625693</v>
      </c>
      <c r="J42" s="232">
        <f t="shared" si="23"/>
        <v>2.864879087668796</v>
      </c>
    </row>
    <row r="43" spans="1:10" hidden="1" x14ac:dyDescent="0.25">
      <c r="A43" s="205" t="s">
        <v>343</v>
      </c>
      <c r="B43" s="232">
        <f>+B35+B38+B41</f>
        <v>59.737928971405879</v>
      </c>
      <c r="C43" s="232">
        <f t="shared" ref="C43:J43" si="24">+C35+C38+C41</f>
        <v>52.278488199960286</v>
      </c>
      <c r="D43" s="232">
        <f t="shared" si="24"/>
        <v>45.787838686805003</v>
      </c>
      <c r="E43" s="232">
        <f t="shared" si="24"/>
        <v>40.135674228939138</v>
      </c>
      <c r="F43" s="232">
        <f t="shared" si="24"/>
        <v>35.209733305237663</v>
      </c>
      <c r="G43" s="232">
        <f t="shared" si="24"/>
        <v>30.913242499027469</v>
      </c>
      <c r="H43" s="232">
        <f t="shared" si="24"/>
        <v>27.162728394791262</v>
      </c>
      <c r="I43" s="232">
        <f t="shared" si="24"/>
        <v>23.886144179128692</v>
      </c>
      <c r="J43" s="232">
        <f t="shared" si="24"/>
        <v>21.021265091459895</v>
      </c>
    </row>
    <row r="56" spans="1:11" x14ac:dyDescent="0.25">
      <c r="A56" s="425" t="s">
        <v>16</v>
      </c>
      <c r="B56" s="425"/>
      <c r="C56" s="425"/>
      <c r="D56" s="425"/>
      <c r="E56" s="425"/>
      <c r="F56" s="425"/>
      <c r="G56" s="425"/>
      <c r="H56" s="425"/>
      <c r="I56" s="6"/>
    </row>
    <row r="57" spans="1:11" x14ac:dyDescent="0.25">
      <c r="A57" s="23" t="s">
        <v>135</v>
      </c>
      <c r="B57" s="22"/>
      <c r="C57" s="89" t="s">
        <v>55</v>
      </c>
      <c r="D57" s="89" t="s">
        <v>56</v>
      </c>
      <c r="E57" s="89" t="s">
        <v>57</v>
      </c>
      <c r="F57" s="89" t="s">
        <v>58</v>
      </c>
      <c r="G57" s="89" t="s">
        <v>59</v>
      </c>
      <c r="H57" s="89" t="s">
        <v>60</v>
      </c>
      <c r="I57" s="89" t="s">
        <v>287</v>
      </c>
      <c r="J57" s="89" t="s">
        <v>288</v>
      </c>
      <c r="K57" s="89" t="s">
        <v>291</v>
      </c>
    </row>
    <row r="58" spans="1:11" x14ac:dyDescent="0.25">
      <c r="A58" s="26" t="s">
        <v>17</v>
      </c>
      <c r="B58" s="9"/>
      <c r="C58" s="9"/>
      <c r="D58" s="9"/>
      <c r="E58" s="9"/>
      <c r="F58" s="9"/>
      <c r="G58" s="9"/>
      <c r="H58" s="9"/>
      <c r="I58" s="9"/>
    </row>
    <row r="59" spans="1:11" x14ac:dyDescent="0.25">
      <c r="A59" s="9" t="s">
        <v>18</v>
      </c>
      <c r="B59" s="9"/>
      <c r="C59" s="10">
        <f>'Project Cost'!D9</f>
        <v>28.24</v>
      </c>
      <c r="D59" s="10">
        <f>C59</f>
        <v>28.24</v>
      </c>
      <c r="E59" s="10">
        <f>C59</f>
        <v>28.24</v>
      </c>
      <c r="F59" s="10">
        <f t="shared" ref="F59" si="25">E59</f>
        <v>28.24</v>
      </c>
      <c r="G59" s="10">
        <f t="shared" ref="G59:G61" si="26">E59</f>
        <v>28.24</v>
      </c>
      <c r="H59" s="10">
        <f t="shared" ref="H59" si="27">G59</f>
        <v>28.24</v>
      </c>
      <c r="I59" s="10">
        <f t="shared" ref="I59:I61" si="28">G59</f>
        <v>28.24</v>
      </c>
    </row>
    <row r="60" spans="1:11" x14ac:dyDescent="0.25">
      <c r="A60" s="9" t="s">
        <v>19</v>
      </c>
      <c r="B60" s="9"/>
      <c r="C60" s="10">
        <f>'Project Cost'!D10</f>
        <v>32.21</v>
      </c>
      <c r="D60" s="10">
        <f>C60</f>
        <v>32.21</v>
      </c>
      <c r="E60" s="10">
        <f>C60</f>
        <v>32.21</v>
      </c>
      <c r="F60" s="10">
        <f t="shared" ref="F60" si="29">E60</f>
        <v>32.21</v>
      </c>
      <c r="G60" s="10">
        <f t="shared" si="26"/>
        <v>32.21</v>
      </c>
      <c r="H60" s="10">
        <f t="shared" ref="H60" si="30">G60</f>
        <v>32.21</v>
      </c>
      <c r="I60" s="10">
        <f t="shared" si="28"/>
        <v>32.21</v>
      </c>
    </row>
    <row r="61" spans="1:11" x14ac:dyDescent="0.25">
      <c r="A61" s="9" t="s">
        <v>61</v>
      </c>
      <c r="B61" s="9"/>
      <c r="C61" s="10">
        <f>'Project Cost'!D11+'Project Cost'!D13</f>
        <v>5.6475000000000009</v>
      </c>
      <c r="D61" s="10">
        <f>C61</f>
        <v>5.6475000000000009</v>
      </c>
      <c r="E61" s="10">
        <f>C61</f>
        <v>5.6475000000000009</v>
      </c>
      <c r="F61" s="10">
        <f t="shared" ref="F61" si="31">E61</f>
        <v>5.6475000000000009</v>
      </c>
      <c r="G61" s="10">
        <f t="shared" si="26"/>
        <v>5.6475000000000009</v>
      </c>
      <c r="H61" s="10">
        <f t="shared" ref="H61" si="32">G61</f>
        <v>5.6475000000000009</v>
      </c>
      <c r="I61" s="10">
        <f t="shared" si="28"/>
        <v>5.6475000000000009</v>
      </c>
    </row>
    <row r="62" spans="1:11" x14ac:dyDescent="0.25">
      <c r="A62" s="24" t="s">
        <v>9</v>
      </c>
      <c r="B62" s="24"/>
      <c r="C62" s="25">
        <f t="shared" ref="C62:I62" si="33">SUM(C59:C61)</f>
        <v>66.097499999999997</v>
      </c>
      <c r="D62" s="25">
        <f t="shared" si="33"/>
        <v>66.097499999999997</v>
      </c>
      <c r="E62" s="25">
        <f t="shared" si="33"/>
        <v>66.097499999999997</v>
      </c>
      <c r="F62" s="25">
        <f t="shared" si="33"/>
        <v>66.097499999999997</v>
      </c>
      <c r="G62" s="25">
        <f t="shared" si="33"/>
        <v>66.097499999999997</v>
      </c>
      <c r="H62" s="25">
        <f t="shared" si="33"/>
        <v>66.097499999999997</v>
      </c>
      <c r="I62" s="25">
        <f t="shared" si="33"/>
        <v>66.097499999999997</v>
      </c>
    </row>
    <row r="63" spans="1:11" x14ac:dyDescent="0.25">
      <c r="A63" s="9"/>
      <c r="B63" s="9"/>
      <c r="C63" s="9"/>
      <c r="D63" s="9"/>
      <c r="E63" s="9"/>
      <c r="F63" s="9"/>
      <c r="G63" s="9"/>
      <c r="H63" s="9"/>
      <c r="I63" s="9"/>
    </row>
    <row r="64" spans="1:11" x14ac:dyDescent="0.25">
      <c r="A64" s="26" t="s">
        <v>20</v>
      </c>
      <c r="B64" s="9"/>
      <c r="C64" s="9"/>
      <c r="D64" s="9"/>
      <c r="E64" s="9"/>
      <c r="F64" s="9"/>
      <c r="G64" s="9"/>
      <c r="H64" s="9"/>
      <c r="I64" s="9"/>
    </row>
    <row r="65" spans="1:9"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x14ac:dyDescent="0.25">
      <c r="A67" s="9" t="s">
        <v>61</v>
      </c>
      <c r="B67" s="42">
        <v>0.1</v>
      </c>
      <c r="C67" s="10">
        <f>(C61*B67)*7/12</f>
        <v>0.32943750000000005</v>
      </c>
      <c r="D67" s="10">
        <f>C73*B67</f>
        <v>0.53180625000000015</v>
      </c>
      <c r="E67" s="10">
        <f>D73*B67</f>
        <v>0.47862562500000011</v>
      </c>
      <c r="F67" s="10">
        <f>E73*B67</f>
        <v>0.43076306250000007</v>
      </c>
      <c r="G67" s="10">
        <f>F73*B67</f>
        <v>0.3876867562500001</v>
      </c>
      <c r="H67" s="10">
        <f>G73*B67</f>
        <v>0.34891808062500007</v>
      </c>
      <c r="I67" s="10">
        <f>H73*B67</f>
        <v>0.3140262725625001</v>
      </c>
    </row>
    <row r="68" spans="1:9" x14ac:dyDescent="0.25">
      <c r="A68" s="24" t="s">
        <v>9</v>
      </c>
      <c r="B68" s="24"/>
      <c r="C68" s="25">
        <f t="shared" ref="C68:I68" si="34">SUM(C65:C67)</f>
        <v>4.7951458333333337</v>
      </c>
      <c r="D68" s="25">
        <f t="shared" si="34"/>
        <v>7.5998166666666664</v>
      </c>
      <c r="E68" s="25">
        <f t="shared" si="34"/>
        <v>6.6193978124999999</v>
      </c>
      <c r="F68" s="25">
        <f t="shared" si="34"/>
        <v>5.7700864218750016</v>
      </c>
      <c r="G68" s="25">
        <f t="shared" si="34"/>
        <v>5.0338119117187503</v>
      </c>
      <c r="H68" s="25">
        <f t="shared" si="34"/>
        <v>4.3950547327734384</v>
      </c>
      <c r="I68" s="25">
        <f t="shared" si="34"/>
        <v>3.8404796698886727</v>
      </c>
    </row>
    <row r="69" spans="1:9" x14ac:dyDescent="0.25">
      <c r="A69" s="9"/>
      <c r="B69" s="9"/>
      <c r="C69" s="9"/>
      <c r="D69" s="9"/>
      <c r="E69" s="9"/>
      <c r="F69" s="9"/>
      <c r="G69" s="9"/>
      <c r="H69" s="9"/>
      <c r="I69" s="9"/>
    </row>
    <row r="70" spans="1:9" x14ac:dyDescent="0.25">
      <c r="A70" s="26" t="s">
        <v>22</v>
      </c>
      <c r="B70" s="9"/>
      <c r="C70" s="9"/>
      <c r="D70" s="9"/>
      <c r="E70" s="9"/>
      <c r="F70" s="9"/>
      <c r="G70" s="9"/>
      <c r="H70" s="9"/>
      <c r="I70" s="9"/>
    </row>
    <row r="71" spans="1:9" x14ac:dyDescent="0.25">
      <c r="A71" s="9" t="s">
        <v>23</v>
      </c>
      <c r="B71" s="9"/>
      <c r="C71" s="10">
        <f>C59-C65</f>
        <v>26.592666666666666</v>
      </c>
      <c r="D71" s="10">
        <f t="shared" ref="D71:I73" si="35">C71-D65</f>
        <v>23.933399999999999</v>
      </c>
      <c r="E71" s="10">
        <f t="shared" si="35"/>
        <v>21.54006</v>
      </c>
      <c r="F71" s="10">
        <f t="shared" si="35"/>
        <v>19.386054000000001</v>
      </c>
      <c r="G71" s="10">
        <f t="shared" si="35"/>
        <v>17.447448600000001</v>
      </c>
      <c r="H71" s="10">
        <f t="shared" si="35"/>
        <v>15.70270374</v>
      </c>
      <c r="I71" s="10">
        <f t="shared" si="35"/>
        <v>14.132433366000001</v>
      </c>
    </row>
    <row r="72" spans="1:9" x14ac:dyDescent="0.25">
      <c r="A72" s="9" t="s">
        <v>19</v>
      </c>
      <c r="B72" s="9"/>
      <c r="C72" s="10">
        <f>C60-C66</f>
        <v>29.391625000000001</v>
      </c>
      <c r="D72" s="10">
        <f t="shared" si="35"/>
        <v>24.982881250000002</v>
      </c>
      <c r="E72" s="10">
        <f t="shared" si="35"/>
        <v>21.235449062500003</v>
      </c>
      <c r="F72" s="10">
        <f t="shared" si="35"/>
        <v>18.050131703125004</v>
      </c>
      <c r="G72" s="10">
        <f t="shared" si="35"/>
        <v>15.342611947656254</v>
      </c>
      <c r="H72" s="10">
        <f t="shared" si="35"/>
        <v>13.041220155507816</v>
      </c>
      <c r="I72" s="10">
        <f t="shared" si="35"/>
        <v>11.085037132181643</v>
      </c>
    </row>
    <row r="73" spans="1:9" x14ac:dyDescent="0.25">
      <c r="A73" s="9" t="s">
        <v>61</v>
      </c>
      <c r="B73" s="9"/>
      <c r="C73" s="10">
        <f>C61-C67</f>
        <v>5.3180625000000008</v>
      </c>
      <c r="D73" s="10">
        <f t="shared" si="35"/>
        <v>4.786256250000001</v>
      </c>
      <c r="E73" s="10">
        <f t="shared" si="35"/>
        <v>4.3076306250000007</v>
      </c>
      <c r="F73" s="10">
        <f t="shared" si="35"/>
        <v>3.8768675625000006</v>
      </c>
      <c r="G73" s="10">
        <f t="shared" si="35"/>
        <v>3.4891808062500007</v>
      </c>
      <c r="H73" s="10">
        <f t="shared" si="35"/>
        <v>3.1402627256250009</v>
      </c>
      <c r="I73" s="10">
        <f t="shared" si="35"/>
        <v>2.8262364530625006</v>
      </c>
    </row>
    <row r="74" spans="1:9" x14ac:dyDescent="0.25">
      <c r="A74" s="24" t="s">
        <v>9</v>
      </c>
      <c r="B74" s="24"/>
      <c r="C74" s="25">
        <f t="shared" ref="C74:I74" si="36">SUM(C71:C73)</f>
        <v>61.302354166666667</v>
      </c>
      <c r="D74" s="25">
        <f t="shared" si="36"/>
        <v>53.702537499999998</v>
      </c>
      <c r="E74" s="25">
        <f t="shared" si="36"/>
        <v>47.083139687500008</v>
      </c>
      <c r="F74" s="25">
        <f t="shared" si="36"/>
        <v>41.313053265625008</v>
      </c>
      <c r="G74" s="25">
        <f t="shared" si="36"/>
        <v>36.279241353906251</v>
      </c>
      <c r="H74" s="25">
        <f t="shared" si="36"/>
        <v>31.884186621132816</v>
      </c>
      <c r="I74" s="25">
        <f t="shared" si="36"/>
        <v>28.043706951244143</v>
      </c>
    </row>
    <row r="79" spans="1:9" x14ac:dyDescent="0.25">
      <c r="A79" s="194" t="s">
        <v>24</v>
      </c>
      <c r="B79" s="195"/>
      <c r="C79" s="196" t="s">
        <v>308</v>
      </c>
      <c r="D79" s="194" t="s">
        <v>309</v>
      </c>
      <c r="E79" s="197" t="s">
        <v>310</v>
      </c>
      <c r="F79" s="197" t="s">
        <v>311</v>
      </c>
      <c r="G79" s="196" t="s">
        <v>312</v>
      </c>
    </row>
    <row r="80" spans="1:9" x14ac:dyDescent="0.25">
      <c r="A80" s="194"/>
      <c r="B80" s="195"/>
      <c r="C80" s="195"/>
      <c r="D80" s="194" t="s">
        <v>313</v>
      </c>
      <c r="E80" s="197" t="s">
        <v>314</v>
      </c>
      <c r="F80" s="194"/>
      <c r="G80" s="196" t="s">
        <v>315</v>
      </c>
    </row>
    <row r="81" spans="1:8" ht="36.75" x14ac:dyDescent="0.25">
      <c r="A81" s="198"/>
      <c r="B81" s="199"/>
      <c r="C81" s="199"/>
      <c r="D81" s="198"/>
      <c r="E81" s="200" t="s">
        <v>316</v>
      </c>
      <c r="F81" s="201"/>
      <c r="G81" s="202" t="s">
        <v>317</v>
      </c>
      <c r="H81" t="s">
        <v>20</v>
      </c>
    </row>
    <row r="82" spans="1:8" x14ac:dyDescent="0.25">
      <c r="A82" s="9" t="s">
        <v>23</v>
      </c>
      <c r="B82">
        <v>100</v>
      </c>
      <c r="C82">
        <f>2824/B82</f>
        <v>28.24</v>
      </c>
      <c r="D82">
        <f>141.2/B82</f>
        <v>1.4119999999999999</v>
      </c>
      <c r="E82">
        <f>99.59/B82</f>
        <v>0.99590000000000001</v>
      </c>
      <c r="F82">
        <f>+(C82+D82+E82)</f>
        <v>30.647899999999996</v>
      </c>
      <c r="G82" s="203">
        <v>1.5800000000000002E-2</v>
      </c>
      <c r="H82" s="11">
        <f>+F82*G82</f>
        <v>0.48423682000000001</v>
      </c>
    </row>
    <row r="83" spans="1:8" x14ac:dyDescent="0.25">
      <c r="A83" s="9" t="s">
        <v>19</v>
      </c>
      <c r="C83">
        <f>3221/B82</f>
        <v>32.21</v>
      </c>
      <c r="D83">
        <f>161.07/B82</f>
        <v>1.6107</v>
      </c>
      <c r="E83">
        <f>113.59/B82</f>
        <v>1.1359000000000001</v>
      </c>
      <c r="F83">
        <f>+(C83+D83+E83)</f>
        <v>34.956600000000002</v>
      </c>
      <c r="G83" s="203">
        <v>7.3099999999999998E-2</v>
      </c>
      <c r="H83" s="11">
        <f t="shared" ref="H83:H84" si="37">+F83*G83</f>
        <v>2.55532746</v>
      </c>
    </row>
    <row r="84" spans="1:8" x14ac:dyDescent="0.25">
      <c r="A84" s="9" t="s">
        <v>61</v>
      </c>
      <c r="C84">
        <f>250/100</f>
        <v>2.5</v>
      </c>
      <c r="D84">
        <f>24.6/B82</f>
        <v>0.24600000000000002</v>
      </c>
      <c r="E84">
        <f>8.82/B82</f>
        <v>8.8200000000000001E-2</v>
      </c>
      <c r="F84">
        <f>+(C84+D84+E84)</f>
        <v>2.8342000000000001</v>
      </c>
      <c r="G84" s="203">
        <v>9.5000000000000001E-2</v>
      </c>
      <c r="H84" s="11">
        <f t="shared" si="37"/>
        <v>0.26924900000000002</v>
      </c>
    </row>
    <row r="85" spans="1:8" x14ac:dyDescent="0.25">
      <c r="C85">
        <f>SUM(C82:C84)</f>
        <v>62.95</v>
      </c>
      <c r="D85">
        <f>SUM(D82:D84)</f>
        <v>3.2686999999999999</v>
      </c>
      <c r="E85">
        <f>SUM(E82:E84)</f>
        <v>2.2200000000000002</v>
      </c>
      <c r="F85">
        <f>+(C85+D85+E85)</f>
        <v>68.438699999999997</v>
      </c>
      <c r="H85" s="11">
        <f>SUM(H82:H84)</f>
        <v>3.3088132799999999</v>
      </c>
    </row>
  </sheetData>
  <mergeCells count="1">
    <mergeCell ref="A56:H56"/>
  </mergeCells>
  <pageMargins left="0.7" right="0.7" top="0.75" bottom="0.75" header="0.3" footer="0.3"/>
  <pageSetup paperSize="9" orientation="landscape" r:id="rId1"/>
  <ignoredErrors>
    <ignoredError sqref="E6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opLeftCell="A2" workbookViewId="0">
      <selection activeCell="M21" sqref="M21"/>
    </sheetView>
  </sheetViews>
  <sheetFormatPr defaultRowHeight="15" x14ac:dyDescent="0.25"/>
  <cols>
    <col min="3" max="3" width="24.42578125" customWidth="1"/>
    <col min="10" max="10" width="10.28515625" bestFit="1" customWidth="1"/>
  </cols>
  <sheetData>
    <row r="1" spans="1:15" s="345" customFormat="1" x14ac:dyDescent="0.25">
      <c r="A1" s="341">
        <v>6</v>
      </c>
      <c r="B1" s="342" t="s">
        <v>345</v>
      </c>
      <c r="C1" s="343"/>
      <c r="D1" s="344"/>
      <c r="E1" s="344"/>
      <c r="G1" s="346"/>
    </row>
    <row r="2" spans="1:15" s="345" customFormat="1" x14ac:dyDescent="0.25">
      <c r="A2" s="344"/>
      <c r="B2" s="341"/>
      <c r="C2" s="343"/>
      <c r="D2" s="344"/>
      <c r="E2" s="344"/>
      <c r="G2" s="346"/>
    </row>
    <row r="3" spans="1:15" s="345" customFormat="1" x14ac:dyDescent="0.25">
      <c r="A3" s="344"/>
      <c r="B3" s="347">
        <v>6.1</v>
      </c>
      <c r="C3" s="343" t="s">
        <v>346</v>
      </c>
      <c r="D3" s="344"/>
      <c r="E3" s="344"/>
      <c r="G3" s="348">
        <v>0</v>
      </c>
      <c r="H3" s="349">
        <v>0</v>
      </c>
      <c r="I3" s="349">
        <v>0</v>
      </c>
      <c r="J3" s="349">
        <v>5</v>
      </c>
      <c r="K3" s="349">
        <v>0</v>
      </c>
      <c r="L3" s="349">
        <v>5</v>
      </c>
      <c r="M3" s="349">
        <v>5</v>
      </c>
    </row>
    <row r="4" spans="1:15" s="345" customFormat="1" x14ac:dyDescent="0.25">
      <c r="A4" s="344"/>
      <c r="B4" s="347"/>
      <c r="C4" s="343"/>
      <c r="D4" s="344"/>
      <c r="E4" s="344"/>
      <c r="G4" s="350"/>
      <c r="M4" s="349"/>
    </row>
    <row r="5" spans="1:15" s="345" customFormat="1" x14ac:dyDescent="0.25">
      <c r="A5" s="344"/>
      <c r="B5" s="347">
        <v>6.1999999999999993</v>
      </c>
      <c r="C5" s="343" t="s">
        <v>347</v>
      </c>
      <c r="D5" s="344"/>
      <c r="E5" s="344"/>
      <c r="G5" s="348">
        <v>0</v>
      </c>
      <c r="H5" s="349">
        <v>0</v>
      </c>
      <c r="I5" s="349">
        <v>0</v>
      </c>
      <c r="J5" s="349">
        <v>5</v>
      </c>
      <c r="K5" s="349">
        <v>0</v>
      </c>
      <c r="L5" s="349">
        <v>5</v>
      </c>
      <c r="M5" s="349">
        <v>5</v>
      </c>
    </row>
    <row r="6" spans="1:15" s="345" customFormat="1" x14ac:dyDescent="0.25">
      <c r="A6" s="344"/>
      <c r="B6" s="347"/>
      <c r="C6" s="343"/>
      <c r="D6" s="344"/>
      <c r="E6" s="344"/>
      <c r="G6" s="350"/>
      <c r="L6" s="349"/>
      <c r="M6" s="349"/>
    </row>
    <row r="7" spans="1:15" s="345" customFormat="1" x14ac:dyDescent="0.25">
      <c r="A7" s="344"/>
      <c r="B7" s="347">
        <v>6.2999999999999989</v>
      </c>
      <c r="C7" s="343" t="s">
        <v>348</v>
      </c>
      <c r="D7" s="344"/>
      <c r="E7" s="344"/>
      <c r="G7" s="348">
        <v>0</v>
      </c>
      <c r="H7" s="349">
        <v>0</v>
      </c>
      <c r="I7" s="349">
        <v>0</v>
      </c>
      <c r="J7" s="349">
        <v>10</v>
      </c>
      <c r="K7" s="349">
        <v>0</v>
      </c>
      <c r="L7" s="349">
        <v>10</v>
      </c>
      <c r="M7" s="349">
        <v>10</v>
      </c>
    </row>
    <row r="8" spans="1:15" s="345" customFormat="1" x14ac:dyDescent="0.25">
      <c r="A8" s="344"/>
      <c r="B8" s="347"/>
      <c r="C8" s="343"/>
      <c r="D8" s="344"/>
      <c r="E8" s="344"/>
      <c r="G8" s="350"/>
      <c r="L8" s="349"/>
      <c r="M8" s="349"/>
    </row>
    <row r="9" spans="1:15" s="345" customFormat="1" x14ac:dyDescent="0.25">
      <c r="A9" s="344"/>
      <c r="B9" s="347">
        <v>6.3999999999999986</v>
      </c>
      <c r="C9" s="343" t="s">
        <v>349</v>
      </c>
      <c r="D9" s="344"/>
      <c r="E9" s="344"/>
      <c r="G9" s="348">
        <v>0</v>
      </c>
      <c r="H9" s="349">
        <v>0</v>
      </c>
      <c r="I9" s="349">
        <v>0</v>
      </c>
      <c r="J9" s="349">
        <v>15</v>
      </c>
      <c r="K9" s="349">
        <v>0</v>
      </c>
      <c r="L9" s="349">
        <v>15</v>
      </c>
      <c r="M9" s="349">
        <v>15</v>
      </c>
    </row>
    <row r="10" spans="1:15" s="345" customFormat="1" x14ac:dyDescent="0.25">
      <c r="A10" s="344"/>
      <c r="B10" s="347"/>
      <c r="C10" s="343"/>
      <c r="D10" s="344"/>
      <c r="E10" s="344"/>
      <c r="G10" s="350"/>
      <c r="L10" s="349"/>
      <c r="M10" s="349"/>
    </row>
    <row r="11" spans="1:15" s="345" customFormat="1" ht="30" x14ac:dyDescent="0.25">
      <c r="A11" s="344"/>
      <c r="B11" s="347">
        <v>6.4999999999999982</v>
      </c>
      <c r="C11" s="343" t="s">
        <v>350</v>
      </c>
      <c r="D11" s="344"/>
      <c r="E11" s="344"/>
      <c r="G11" s="348">
        <v>0</v>
      </c>
      <c r="H11" s="349">
        <v>0</v>
      </c>
      <c r="I11" s="349">
        <v>0</v>
      </c>
      <c r="J11" s="349">
        <v>140.54791666666668</v>
      </c>
      <c r="K11" s="349">
        <v>0</v>
      </c>
      <c r="L11" s="349">
        <v>140.54791666666668</v>
      </c>
      <c r="M11" s="349">
        <v>140.55000000000001</v>
      </c>
      <c r="O11" s="349"/>
    </row>
    <row r="12" spans="1:15" s="345" customFormat="1" x14ac:dyDescent="0.25">
      <c r="A12" s="344"/>
      <c r="C12" s="343" t="s">
        <v>351</v>
      </c>
      <c r="D12" s="344"/>
      <c r="E12" s="344"/>
      <c r="G12" s="350"/>
      <c r="L12" s="349"/>
    </row>
    <row r="13" spans="1:15" s="345" customFormat="1" x14ac:dyDescent="0.25">
      <c r="A13" s="344"/>
      <c r="B13" s="347"/>
      <c r="C13" s="343"/>
      <c r="D13" s="344"/>
      <c r="E13" s="344"/>
      <c r="G13" s="350"/>
      <c r="L13" s="349"/>
    </row>
    <row r="14" spans="1:15" s="345" customFormat="1" x14ac:dyDescent="0.25">
      <c r="A14" s="344"/>
      <c r="B14" s="347"/>
      <c r="C14" s="343" t="s">
        <v>352</v>
      </c>
      <c r="D14" s="344"/>
      <c r="E14" s="344"/>
      <c r="G14" s="348">
        <v>0</v>
      </c>
      <c r="H14" s="349">
        <v>0</v>
      </c>
      <c r="I14" s="349">
        <v>0</v>
      </c>
      <c r="J14" s="349">
        <v>26.3</v>
      </c>
      <c r="K14" s="349">
        <v>0</v>
      </c>
      <c r="L14" s="349">
        <v>26.3</v>
      </c>
      <c r="M14" s="349">
        <v>26.3</v>
      </c>
    </row>
    <row r="15" spans="1:15" s="345" customFormat="1" x14ac:dyDescent="0.25">
      <c r="A15" s="344"/>
      <c r="B15" s="347">
        <v>6.5999999999999979</v>
      </c>
      <c r="C15" s="343" t="s">
        <v>353</v>
      </c>
      <c r="D15" s="344"/>
      <c r="E15" s="344"/>
      <c r="G15" s="350"/>
      <c r="L15" s="349"/>
    </row>
    <row r="16" spans="1:15" s="345" customFormat="1" x14ac:dyDescent="0.25">
      <c r="A16" s="344"/>
      <c r="B16" s="351"/>
      <c r="C16" s="343"/>
      <c r="D16" s="344"/>
      <c r="E16" s="344"/>
      <c r="G16" s="350"/>
      <c r="L16" s="349"/>
    </row>
    <row r="17" spans="1:13" s="345" customFormat="1" x14ac:dyDescent="0.25">
      <c r="A17" s="344"/>
      <c r="B17" s="347">
        <v>6.6999999999999975</v>
      </c>
      <c r="C17" s="343" t="s">
        <v>354</v>
      </c>
      <c r="D17" s="344"/>
      <c r="E17" s="344"/>
      <c r="G17" s="348">
        <v>0</v>
      </c>
      <c r="H17" s="349">
        <v>0</v>
      </c>
      <c r="I17" s="349">
        <v>0</v>
      </c>
      <c r="J17" s="349">
        <v>20</v>
      </c>
      <c r="K17" s="349">
        <v>0</v>
      </c>
      <c r="L17" s="349">
        <v>20</v>
      </c>
      <c r="M17" s="349">
        <v>20</v>
      </c>
    </row>
    <row r="18" spans="1:13" s="345" customFormat="1" x14ac:dyDescent="0.25">
      <c r="B18" s="352"/>
      <c r="C18" s="350"/>
      <c r="G18" s="353"/>
      <c r="H18" s="354"/>
      <c r="I18" s="354"/>
      <c r="J18" s="354"/>
      <c r="K18" s="354"/>
      <c r="L18" s="354"/>
      <c r="M18" s="354"/>
    </row>
    <row r="19" spans="1:13" s="345" customFormat="1" x14ac:dyDescent="0.25">
      <c r="B19" s="352"/>
      <c r="C19" s="350"/>
      <c r="E19" s="355" t="s">
        <v>311</v>
      </c>
      <c r="F19" s="356">
        <v>-6</v>
      </c>
      <c r="G19" s="357">
        <v>0</v>
      </c>
      <c r="H19" s="349">
        <v>0</v>
      </c>
      <c r="I19" s="358">
        <v>0</v>
      </c>
      <c r="J19" s="358">
        <f>+SUM(J3:J17)</f>
        <v>221.84791666666669</v>
      </c>
      <c r="K19" s="349">
        <v>0</v>
      </c>
      <c r="L19" s="358">
        <v>221.84791666666669</v>
      </c>
      <c r="M19" s="358">
        <v>221.85000000000002</v>
      </c>
    </row>
    <row r="20" spans="1:13" s="345" customFormat="1" x14ac:dyDescent="0.25">
      <c r="B20" s="352"/>
      <c r="C20" s="350"/>
      <c r="E20" s="355"/>
      <c r="F20" s="355"/>
      <c r="G20" s="359"/>
      <c r="I20" s="355"/>
      <c r="J20" s="355">
        <f>+ROUND(J19,2)</f>
        <v>221.85</v>
      </c>
      <c r="K20" s="355">
        <f t="shared" ref="K20:M20" si="0">+ROUND(K19,2)</f>
        <v>0</v>
      </c>
      <c r="L20" s="355">
        <f t="shared" si="0"/>
        <v>221.85</v>
      </c>
      <c r="M20" s="355">
        <f t="shared" si="0"/>
        <v>221.85</v>
      </c>
    </row>
    <row r="21" spans="1:13" s="345" customFormat="1" x14ac:dyDescent="0.25">
      <c r="B21" s="352"/>
      <c r="C21" s="350"/>
      <c r="E21" s="355"/>
      <c r="F21" s="360" t="s">
        <v>355</v>
      </c>
      <c r="G21" s="357">
        <v>0</v>
      </c>
      <c r="H21" s="349">
        <v>0</v>
      </c>
      <c r="I21" s="358">
        <v>0</v>
      </c>
      <c r="J21" s="358">
        <v>222</v>
      </c>
      <c r="K21" s="349">
        <v>0</v>
      </c>
      <c r="L21" s="358">
        <v>222</v>
      </c>
      <c r="M21" s="358">
        <v>222</v>
      </c>
    </row>
    <row r="22" spans="1:13" x14ac:dyDescent="0.25">
      <c r="J22">
        <f>+J21/100</f>
        <v>2.2200000000000002</v>
      </c>
    </row>
    <row r="24" spans="1:13" x14ac:dyDescent="0.25">
      <c r="J24" s="36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2"/>
  <sheetViews>
    <sheetView workbookViewId="0">
      <selection activeCell="E6" sqref="E6"/>
    </sheetView>
  </sheetViews>
  <sheetFormatPr defaultRowHeight="15" x14ac:dyDescent="0.25"/>
  <cols>
    <col min="1" max="1" width="19" style="134" customWidth="1"/>
    <col min="2" max="2" width="14" style="134" customWidth="1"/>
    <col min="3" max="3" width="12.42578125" style="134" bestFit="1" customWidth="1"/>
    <col min="4" max="4" width="10.140625" style="134" bestFit="1" customWidth="1"/>
    <col min="5" max="5" width="12.7109375" style="134" bestFit="1" customWidth="1"/>
    <col min="6" max="6" width="11.7109375" style="134" bestFit="1" customWidth="1"/>
    <col min="7" max="7" width="14.42578125" style="134" customWidth="1"/>
    <col min="8" max="8" width="12.5703125" style="134" bestFit="1" customWidth="1"/>
    <col min="9" max="9" width="9.140625" style="134" customWidth="1"/>
    <col min="10" max="10" width="12" style="134" customWidth="1"/>
    <col min="11" max="11" width="7.85546875" style="134" bestFit="1" customWidth="1"/>
    <col min="12" max="12" width="7.5703125" style="134" bestFit="1" customWidth="1"/>
    <col min="13" max="15" width="7.5703125" style="134" customWidth="1"/>
    <col min="16" max="16" width="9.28515625" style="134" customWidth="1"/>
    <col min="17" max="256" width="9.140625" style="134"/>
    <col min="257" max="257" width="19" style="134" customWidth="1"/>
    <col min="258" max="258" width="14" style="134" customWidth="1"/>
    <col min="259" max="259" width="12.42578125" style="134" bestFit="1" customWidth="1"/>
    <col min="260" max="260" width="10.140625" style="134" bestFit="1" customWidth="1"/>
    <col min="261" max="261" width="12.7109375" style="134" bestFit="1" customWidth="1"/>
    <col min="262" max="262" width="11.7109375" style="134" bestFit="1" customWidth="1"/>
    <col min="263" max="263" width="14.42578125" style="134" customWidth="1"/>
    <col min="264" max="264" width="12.5703125" style="134" bestFit="1" customWidth="1"/>
    <col min="265" max="265" width="9.140625" style="134"/>
    <col min="266" max="266" width="12" style="134" customWidth="1"/>
    <col min="267" max="267" width="7.85546875" style="134" bestFit="1" customWidth="1"/>
    <col min="268" max="268" width="7.5703125" style="134" bestFit="1" customWidth="1"/>
    <col min="269" max="271" width="7.5703125" style="134" customWidth="1"/>
    <col min="272" max="272" width="9.28515625" style="134" customWidth="1"/>
    <col min="273" max="512" width="9.140625" style="134"/>
    <col min="513" max="513" width="19" style="134" customWidth="1"/>
    <col min="514" max="514" width="14" style="134" customWidth="1"/>
    <col min="515" max="515" width="12.42578125" style="134" bestFit="1" customWidth="1"/>
    <col min="516" max="516" width="10.140625" style="134" bestFit="1" customWidth="1"/>
    <col min="517" max="517" width="12.7109375" style="134" bestFit="1" customWidth="1"/>
    <col min="518" max="518" width="11.7109375" style="134" bestFit="1" customWidth="1"/>
    <col min="519" max="519" width="14.42578125" style="134" customWidth="1"/>
    <col min="520" max="520" width="12.5703125" style="134" bestFit="1" customWidth="1"/>
    <col min="521" max="521" width="9.140625" style="134"/>
    <col min="522" max="522" width="12" style="134" customWidth="1"/>
    <col min="523" max="523" width="7.85546875" style="134" bestFit="1" customWidth="1"/>
    <col min="524" max="524" width="7.5703125" style="134" bestFit="1" customWidth="1"/>
    <col min="525" max="527" width="7.5703125" style="134" customWidth="1"/>
    <col min="528" max="528" width="9.28515625" style="134" customWidth="1"/>
    <col min="529" max="768" width="9.140625" style="134"/>
    <col min="769" max="769" width="19" style="134" customWidth="1"/>
    <col min="770" max="770" width="14" style="134" customWidth="1"/>
    <col min="771" max="771" width="12.42578125" style="134" bestFit="1" customWidth="1"/>
    <col min="772" max="772" width="10.140625" style="134" bestFit="1" customWidth="1"/>
    <col min="773" max="773" width="12.7109375" style="134" bestFit="1" customWidth="1"/>
    <col min="774" max="774" width="11.7109375" style="134" bestFit="1" customWidth="1"/>
    <col min="775" max="775" width="14.42578125" style="134" customWidth="1"/>
    <col min="776" max="776" width="12.5703125" style="134" bestFit="1" customWidth="1"/>
    <col min="777" max="777" width="9.140625" style="134"/>
    <col min="778" max="778" width="12" style="134" customWidth="1"/>
    <col min="779" max="779" width="7.85546875" style="134" bestFit="1" customWidth="1"/>
    <col min="780" max="780" width="7.5703125" style="134" bestFit="1" customWidth="1"/>
    <col min="781" max="783" width="7.5703125" style="134" customWidth="1"/>
    <col min="784" max="784" width="9.28515625" style="134" customWidth="1"/>
    <col min="785" max="1024" width="9.140625" style="134"/>
    <col min="1025" max="1025" width="19" style="134" customWidth="1"/>
    <col min="1026" max="1026" width="14" style="134" customWidth="1"/>
    <col min="1027" max="1027" width="12.42578125" style="134" bestFit="1" customWidth="1"/>
    <col min="1028" max="1028" width="10.140625" style="134" bestFit="1" customWidth="1"/>
    <col min="1029" max="1029" width="12.7109375" style="134" bestFit="1" customWidth="1"/>
    <col min="1030" max="1030" width="11.7109375" style="134" bestFit="1" customWidth="1"/>
    <col min="1031" max="1031" width="14.42578125" style="134" customWidth="1"/>
    <col min="1032" max="1032" width="12.5703125" style="134" bestFit="1" customWidth="1"/>
    <col min="1033" max="1033" width="9.140625" style="134"/>
    <col min="1034" max="1034" width="12" style="134" customWidth="1"/>
    <col min="1035" max="1035" width="7.85546875" style="134" bestFit="1" customWidth="1"/>
    <col min="1036" max="1036" width="7.5703125" style="134" bestFit="1" customWidth="1"/>
    <col min="1037" max="1039" width="7.5703125" style="134" customWidth="1"/>
    <col min="1040" max="1040" width="9.28515625" style="134" customWidth="1"/>
    <col min="1041" max="1280" width="9.140625" style="134"/>
    <col min="1281" max="1281" width="19" style="134" customWidth="1"/>
    <col min="1282" max="1282" width="14" style="134" customWidth="1"/>
    <col min="1283" max="1283" width="12.42578125" style="134" bestFit="1" customWidth="1"/>
    <col min="1284" max="1284" width="10.140625" style="134" bestFit="1" customWidth="1"/>
    <col min="1285" max="1285" width="12.7109375" style="134" bestFit="1" customWidth="1"/>
    <col min="1286" max="1286" width="11.7109375" style="134" bestFit="1" customWidth="1"/>
    <col min="1287" max="1287" width="14.42578125" style="134" customWidth="1"/>
    <col min="1288" max="1288" width="12.5703125" style="134" bestFit="1" customWidth="1"/>
    <col min="1289" max="1289" width="9.140625" style="134"/>
    <col min="1290" max="1290" width="12" style="134" customWidth="1"/>
    <col min="1291" max="1291" width="7.85546875" style="134" bestFit="1" customWidth="1"/>
    <col min="1292" max="1292" width="7.5703125" style="134" bestFit="1" customWidth="1"/>
    <col min="1293" max="1295" width="7.5703125" style="134" customWidth="1"/>
    <col min="1296" max="1296" width="9.28515625" style="134" customWidth="1"/>
    <col min="1297" max="1536" width="9.140625" style="134"/>
    <col min="1537" max="1537" width="19" style="134" customWidth="1"/>
    <col min="1538" max="1538" width="14" style="134" customWidth="1"/>
    <col min="1539" max="1539" width="12.42578125" style="134" bestFit="1" customWidth="1"/>
    <col min="1540" max="1540" width="10.140625" style="134" bestFit="1" customWidth="1"/>
    <col min="1541" max="1541" width="12.7109375" style="134" bestFit="1" customWidth="1"/>
    <col min="1542" max="1542" width="11.7109375" style="134" bestFit="1" customWidth="1"/>
    <col min="1543" max="1543" width="14.42578125" style="134" customWidth="1"/>
    <col min="1544" max="1544" width="12.5703125" style="134" bestFit="1" customWidth="1"/>
    <col min="1545" max="1545" width="9.140625" style="134"/>
    <col min="1546" max="1546" width="12" style="134" customWidth="1"/>
    <col min="1547" max="1547" width="7.85546875" style="134" bestFit="1" customWidth="1"/>
    <col min="1548" max="1548" width="7.5703125" style="134" bestFit="1" customWidth="1"/>
    <col min="1549" max="1551" width="7.5703125" style="134" customWidth="1"/>
    <col min="1552" max="1552" width="9.28515625" style="134" customWidth="1"/>
    <col min="1553" max="1792" width="9.140625" style="134"/>
    <col min="1793" max="1793" width="19" style="134" customWidth="1"/>
    <col min="1794" max="1794" width="14" style="134" customWidth="1"/>
    <col min="1795" max="1795" width="12.42578125" style="134" bestFit="1" customWidth="1"/>
    <col min="1796" max="1796" width="10.140625" style="134" bestFit="1" customWidth="1"/>
    <col min="1797" max="1797" width="12.7109375" style="134" bestFit="1" customWidth="1"/>
    <col min="1798" max="1798" width="11.7109375" style="134" bestFit="1" customWidth="1"/>
    <col min="1799" max="1799" width="14.42578125" style="134" customWidth="1"/>
    <col min="1800" max="1800" width="12.5703125" style="134" bestFit="1" customWidth="1"/>
    <col min="1801" max="1801" width="9.140625" style="134"/>
    <col min="1802" max="1802" width="12" style="134" customWidth="1"/>
    <col min="1803" max="1803" width="7.85546875" style="134" bestFit="1" customWidth="1"/>
    <col min="1804" max="1804" width="7.5703125" style="134" bestFit="1" customWidth="1"/>
    <col min="1805" max="1807" width="7.5703125" style="134" customWidth="1"/>
    <col min="1808" max="1808" width="9.28515625" style="134" customWidth="1"/>
    <col min="1809" max="2048" width="9.140625" style="134"/>
    <col min="2049" max="2049" width="19" style="134" customWidth="1"/>
    <col min="2050" max="2050" width="14" style="134" customWidth="1"/>
    <col min="2051" max="2051" width="12.42578125" style="134" bestFit="1" customWidth="1"/>
    <col min="2052" max="2052" width="10.140625" style="134" bestFit="1" customWidth="1"/>
    <col min="2053" max="2053" width="12.7109375" style="134" bestFit="1" customWidth="1"/>
    <col min="2054" max="2054" width="11.7109375" style="134" bestFit="1" customWidth="1"/>
    <col min="2055" max="2055" width="14.42578125" style="134" customWidth="1"/>
    <col min="2056" max="2056" width="12.5703125" style="134" bestFit="1" customWidth="1"/>
    <col min="2057" max="2057" width="9.140625" style="134"/>
    <col min="2058" max="2058" width="12" style="134" customWidth="1"/>
    <col min="2059" max="2059" width="7.85546875" style="134" bestFit="1" customWidth="1"/>
    <col min="2060" max="2060" width="7.5703125" style="134" bestFit="1" customWidth="1"/>
    <col min="2061" max="2063" width="7.5703125" style="134" customWidth="1"/>
    <col min="2064" max="2064" width="9.28515625" style="134" customWidth="1"/>
    <col min="2065" max="2304" width="9.140625" style="134"/>
    <col min="2305" max="2305" width="19" style="134" customWidth="1"/>
    <col min="2306" max="2306" width="14" style="134" customWidth="1"/>
    <col min="2307" max="2307" width="12.42578125" style="134" bestFit="1" customWidth="1"/>
    <col min="2308" max="2308" width="10.140625" style="134" bestFit="1" customWidth="1"/>
    <col min="2309" max="2309" width="12.7109375" style="134" bestFit="1" customWidth="1"/>
    <col min="2310" max="2310" width="11.7109375" style="134" bestFit="1" customWidth="1"/>
    <col min="2311" max="2311" width="14.42578125" style="134" customWidth="1"/>
    <col min="2312" max="2312" width="12.5703125" style="134" bestFit="1" customWidth="1"/>
    <col min="2313" max="2313" width="9.140625" style="134"/>
    <col min="2314" max="2314" width="12" style="134" customWidth="1"/>
    <col min="2315" max="2315" width="7.85546875" style="134" bestFit="1" customWidth="1"/>
    <col min="2316" max="2316" width="7.5703125" style="134" bestFit="1" customWidth="1"/>
    <col min="2317" max="2319" width="7.5703125" style="134" customWidth="1"/>
    <col min="2320" max="2320" width="9.28515625" style="134" customWidth="1"/>
    <col min="2321" max="2560" width="9.140625" style="134"/>
    <col min="2561" max="2561" width="19" style="134" customWidth="1"/>
    <col min="2562" max="2562" width="14" style="134" customWidth="1"/>
    <col min="2563" max="2563" width="12.42578125" style="134" bestFit="1" customWidth="1"/>
    <col min="2564" max="2564" width="10.140625" style="134" bestFit="1" customWidth="1"/>
    <col min="2565" max="2565" width="12.7109375" style="134" bestFit="1" customWidth="1"/>
    <col min="2566" max="2566" width="11.7109375" style="134" bestFit="1" customWidth="1"/>
    <col min="2567" max="2567" width="14.42578125" style="134" customWidth="1"/>
    <col min="2568" max="2568" width="12.5703125" style="134" bestFit="1" customWidth="1"/>
    <col min="2569" max="2569" width="9.140625" style="134"/>
    <col min="2570" max="2570" width="12" style="134" customWidth="1"/>
    <col min="2571" max="2571" width="7.85546875" style="134" bestFit="1" customWidth="1"/>
    <col min="2572" max="2572" width="7.5703125" style="134" bestFit="1" customWidth="1"/>
    <col min="2573" max="2575" width="7.5703125" style="134" customWidth="1"/>
    <col min="2576" max="2576" width="9.28515625" style="134" customWidth="1"/>
    <col min="2577" max="2816" width="9.140625" style="134"/>
    <col min="2817" max="2817" width="19" style="134" customWidth="1"/>
    <col min="2818" max="2818" width="14" style="134" customWidth="1"/>
    <col min="2819" max="2819" width="12.42578125" style="134" bestFit="1" customWidth="1"/>
    <col min="2820" max="2820" width="10.140625" style="134" bestFit="1" customWidth="1"/>
    <col min="2821" max="2821" width="12.7109375" style="134" bestFit="1" customWidth="1"/>
    <col min="2822" max="2822" width="11.7109375" style="134" bestFit="1" customWidth="1"/>
    <col min="2823" max="2823" width="14.42578125" style="134" customWidth="1"/>
    <col min="2824" max="2824" width="12.5703125" style="134" bestFit="1" customWidth="1"/>
    <col min="2825" max="2825" width="9.140625" style="134"/>
    <col min="2826" max="2826" width="12" style="134" customWidth="1"/>
    <col min="2827" max="2827" width="7.85546875" style="134" bestFit="1" customWidth="1"/>
    <col min="2828" max="2828" width="7.5703125" style="134" bestFit="1" customWidth="1"/>
    <col min="2829" max="2831" width="7.5703125" style="134" customWidth="1"/>
    <col min="2832" max="2832" width="9.28515625" style="134" customWidth="1"/>
    <col min="2833" max="3072" width="9.140625" style="134"/>
    <col min="3073" max="3073" width="19" style="134" customWidth="1"/>
    <col min="3074" max="3074" width="14" style="134" customWidth="1"/>
    <col min="3075" max="3075" width="12.42578125" style="134" bestFit="1" customWidth="1"/>
    <col min="3076" max="3076" width="10.140625" style="134" bestFit="1" customWidth="1"/>
    <col min="3077" max="3077" width="12.7109375" style="134" bestFit="1" customWidth="1"/>
    <col min="3078" max="3078" width="11.7109375" style="134" bestFit="1" customWidth="1"/>
    <col min="3079" max="3079" width="14.42578125" style="134" customWidth="1"/>
    <col min="3080" max="3080" width="12.5703125" style="134" bestFit="1" customWidth="1"/>
    <col min="3081" max="3081" width="9.140625" style="134"/>
    <col min="3082" max="3082" width="12" style="134" customWidth="1"/>
    <col min="3083" max="3083" width="7.85546875" style="134" bestFit="1" customWidth="1"/>
    <col min="3084" max="3084" width="7.5703125" style="134" bestFit="1" customWidth="1"/>
    <col min="3085" max="3087" width="7.5703125" style="134" customWidth="1"/>
    <col min="3088" max="3088" width="9.28515625" style="134" customWidth="1"/>
    <col min="3089" max="3328" width="9.140625" style="134"/>
    <col min="3329" max="3329" width="19" style="134" customWidth="1"/>
    <col min="3330" max="3330" width="14" style="134" customWidth="1"/>
    <col min="3331" max="3331" width="12.42578125" style="134" bestFit="1" customWidth="1"/>
    <col min="3332" max="3332" width="10.140625" style="134" bestFit="1" customWidth="1"/>
    <col min="3333" max="3333" width="12.7109375" style="134" bestFit="1" customWidth="1"/>
    <col min="3334" max="3334" width="11.7109375" style="134" bestFit="1" customWidth="1"/>
    <col min="3335" max="3335" width="14.42578125" style="134" customWidth="1"/>
    <col min="3336" max="3336" width="12.5703125" style="134" bestFit="1" customWidth="1"/>
    <col min="3337" max="3337" width="9.140625" style="134"/>
    <col min="3338" max="3338" width="12" style="134" customWidth="1"/>
    <col min="3339" max="3339" width="7.85546875" style="134" bestFit="1" customWidth="1"/>
    <col min="3340" max="3340" width="7.5703125" style="134" bestFit="1" customWidth="1"/>
    <col min="3341" max="3343" width="7.5703125" style="134" customWidth="1"/>
    <col min="3344" max="3344" width="9.28515625" style="134" customWidth="1"/>
    <col min="3345" max="3584" width="9.140625" style="134"/>
    <col min="3585" max="3585" width="19" style="134" customWidth="1"/>
    <col min="3586" max="3586" width="14" style="134" customWidth="1"/>
    <col min="3587" max="3587" width="12.42578125" style="134" bestFit="1" customWidth="1"/>
    <col min="3588" max="3588" width="10.140625" style="134" bestFit="1" customWidth="1"/>
    <col min="3589" max="3589" width="12.7109375" style="134" bestFit="1" customWidth="1"/>
    <col min="3590" max="3590" width="11.7109375" style="134" bestFit="1" customWidth="1"/>
    <col min="3591" max="3591" width="14.42578125" style="134" customWidth="1"/>
    <col min="3592" max="3592" width="12.5703125" style="134" bestFit="1" customWidth="1"/>
    <col min="3593" max="3593" width="9.140625" style="134"/>
    <col min="3594" max="3594" width="12" style="134" customWidth="1"/>
    <col min="3595" max="3595" width="7.85546875" style="134" bestFit="1" customWidth="1"/>
    <col min="3596" max="3596" width="7.5703125" style="134" bestFit="1" customWidth="1"/>
    <col min="3597" max="3599" width="7.5703125" style="134" customWidth="1"/>
    <col min="3600" max="3600" width="9.28515625" style="134" customWidth="1"/>
    <col min="3601" max="3840" width="9.140625" style="134"/>
    <col min="3841" max="3841" width="19" style="134" customWidth="1"/>
    <col min="3842" max="3842" width="14" style="134" customWidth="1"/>
    <col min="3843" max="3843" width="12.42578125" style="134" bestFit="1" customWidth="1"/>
    <col min="3844" max="3844" width="10.140625" style="134" bestFit="1" customWidth="1"/>
    <col min="3845" max="3845" width="12.7109375" style="134" bestFit="1" customWidth="1"/>
    <col min="3846" max="3846" width="11.7109375" style="134" bestFit="1" customWidth="1"/>
    <col min="3847" max="3847" width="14.42578125" style="134" customWidth="1"/>
    <col min="3848" max="3848" width="12.5703125" style="134" bestFit="1" customWidth="1"/>
    <col min="3849" max="3849" width="9.140625" style="134"/>
    <col min="3850" max="3850" width="12" style="134" customWidth="1"/>
    <col min="3851" max="3851" width="7.85546875" style="134" bestFit="1" customWidth="1"/>
    <col min="3852" max="3852" width="7.5703125" style="134" bestFit="1" customWidth="1"/>
    <col min="3853" max="3855" width="7.5703125" style="134" customWidth="1"/>
    <col min="3856" max="3856" width="9.28515625" style="134" customWidth="1"/>
    <col min="3857" max="4096" width="9.140625" style="134"/>
    <col min="4097" max="4097" width="19" style="134" customWidth="1"/>
    <col min="4098" max="4098" width="14" style="134" customWidth="1"/>
    <col min="4099" max="4099" width="12.42578125" style="134" bestFit="1" customWidth="1"/>
    <col min="4100" max="4100" width="10.140625" style="134" bestFit="1" customWidth="1"/>
    <col min="4101" max="4101" width="12.7109375" style="134" bestFit="1" customWidth="1"/>
    <col min="4102" max="4102" width="11.7109375" style="134" bestFit="1" customWidth="1"/>
    <col min="4103" max="4103" width="14.42578125" style="134" customWidth="1"/>
    <col min="4104" max="4104" width="12.5703125" style="134" bestFit="1" customWidth="1"/>
    <col min="4105" max="4105" width="9.140625" style="134"/>
    <col min="4106" max="4106" width="12" style="134" customWidth="1"/>
    <col min="4107" max="4107" width="7.85546875" style="134" bestFit="1" customWidth="1"/>
    <col min="4108" max="4108" width="7.5703125" style="134" bestFit="1" customWidth="1"/>
    <col min="4109" max="4111" width="7.5703125" style="134" customWidth="1"/>
    <col min="4112" max="4112" width="9.28515625" style="134" customWidth="1"/>
    <col min="4113" max="4352" width="9.140625" style="134"/>
    <col min="4353" max="4353" width="19" style="134" customWidth="1"/>
    <col min="4354" max="4354" width="14" style="134" customWidth="1"/>
    <col min="4355" max="4355" width="12.42578125" style="134" bestFit="1" customWidth="1"/>
    <col min="4356" max="4356" width="10.140625" style="134" bestFit="1" customWidth="1"/>
    <col min="4357" max="4357" width="12.7109375" style="134" bestFit="1" customWidth="1"/>
    <col min="4358" max="4358" width="11.7109375" style="134" bestFit="1" customWidth="1"/>
    <col min="4359" max="4359" width="14.42578125" style="134" customWidth="1"/>
    <col min="4360" max="4360" width="12.5703125" style="134" bestFit="1" customWidth="1"/>
    <col min="4361" max="4361" width="9.140625" style="134"/>
    <col min="4362" max="4362" width="12" style="134" customWidth="1"/>
    <col min="4363" max="4363" width="7.85546875" style="134" bestFit="1" customWidth="1"/>
    <col min="4364" max="4364" width="7.5703125" style="134" bestFit="1" customWidth="1"/>
    <col min="4365" max="4367" width="7.5703125" style="134" customWidth="1"/>
    <col min="4368" max="4368" width="9.28515625" style="134" customWidth="1"/>
    <col min="4369" max="4608" width="9.140625" style="134"/>
    <col min="4609" max="4609" width="19" style="134" customWidth="1"/>
    <col min="4610" max="4610" width="14" style="134" customWidth="1"/>
    <col min="4611" max="4611" width="12.42578125" style="134" bestFit="1" customWidth="1"/>
    <col min="4612" max="4612" width="10.140625" style="134" bestFit="1" customWidth="1"/>
    <col min="4613" max="4613" width="12.7109375" style="134" bestFit="1" customWidth="1"/>
    <col min="4614" max="4614" width="11.7109375" style="134" bestFit="1" customWidth="1"/>
    <col min="4615" max="4615" width="14.42578125" style="134" customWidth="1"/>
    <col min="4616" max="4616" width="12.5703125" style="134" bestFit="1" customWidth="1"/>
    <col min="4617" max="4617" width="9.140625" style="134"/>
    <col min="4618" max="4618" width="12" style="134" customWidth="1"/>
    <col min="4619" max="4619" width="7.85546875" style="134" bestFit="1" customWidth="1"/>
    <col min="4620" max="4620" width="7.5703125" style="134" bestFit="1" customWidth="1"/>
    <col min="4621" max="4623" width="7.5703125" style="134" customWidth="1"/>
    <col min="4624" max="4624" width="9.28515625" style="134" customWidth="1"/>
    <col min="4625" max="4864" width="9.140625" style="134"/>
    <col min="4865" max="4865" width="19" style="134" customWidth="1"/>
    <col min="4866" max="4866" width="14" style="134" customWidth="1"/>
    <col min="4867" max="4867" width="12.42578125" style="134" bestFit="1" customWidth="1"/>
    <col min="4868" max="4868" width="10.140625" style="134" bestFit="1" customWidth="1"/>
    <col min="4869" max="4869" width="12.7109375" style="134" bestFit="1" customWidth="1"/>
    <col min="4870" max="4870" width="11.7109375" style="134" bestFit="1" customWidth="1"/>
    <col min="4871" max="4871" width="14.42578125" style="134" customWidth="1"/>
    <col min="4872" max="4872" width="12.5703125" style="134" bestFit="1" customWidth="1"/>
    <col min="4873" max="4873" width="9.140625" style="134"/>
    <col min="4874" max="4874" width="12" style="134" customWidth="1"/>
    <col min="4875" max="4875" width="7.85546875" style="134" bestFit="1" customWidth="1"/>
    <col min="4876" max="4876" width="7.5703125" style="134" bestFit="1" customWidth="1"/>
    <col min="4877" max="4879" width="7.5703125" style="134" customWidth="1"/>
    <col min="4880" max="4880" width="9.28515625" style="134" customWidth="1"/>
    <col min="4881" max="5120" width="9.140625" style="134"/>
    <col min="5121" max="5121" width="19" style="134" customWidth="1"/>
    <col min="5122" max="5122" width="14" style="134" customWidth="1"/>
    <col min="5123" max="5123" width="12.42578125" style="134" bestFit="1" customWidth="1"/>
    <col min="5124" max="5124" width="10.140625" style="134" bestFit="1" customWidth="1"/>
    <col min="5125" max="5125" width="12.7109375" style="134" bestFit="1" customWidth="1"/>
    <col min="5126" max="5126" width="11.7109375" style="134" bestFit="1" customWidth="1"/>
    <col min="5127" max="5127" width="14.42578125" style="134" customWidth="1"/>
    <col min="5128" max="5128" width="12.5703125" style="134" bestFit="1" customWidth="1"/>
    <col min="5129" max="5129" width="9.140625" style="134"/>
    <col min="5130" max="5130" width="12" style="134" customWidth="1"/>
    <col min="5131" max="5131" width="7.85546875" style="134" bestFit="1" customWidth="1"/>
    <col min="5132" max="5132" width="7.5703125" style="134" bestFit="1" customWidth="1"/>
    <col min="5133" max="5135" width="7.5703125" style="134" customWidth="1"/>
    <col min="5136" max="5136" width="9.28515625" style="134" customWidth="1"/>
    <col min="5137" max="5376" width="9.140625" style="134"/>
    <col min="5377" max="5377" width="19" style="134" customWidth="1"/>
    <col min="5378" max="5378" width="14" style="134" customWidth="1"/>
    <col min="5379" max="5379" width="12.42578125" style="134" bestFit="1" customWidth="1"/>
    <col min="5380" max="5380" width="10.140625" style="134" bestFit="1" customWidth="1"/>
    <col min="5381" max="5381" width="12.7109375" style="134" bestFit="1" customWidth="1"/>
    <col min="5382" max="5382" width="11.7109375" style="134" bestFit="1" customWidth="1"/>
    <col min="5383" max="5383" width="14.42578125" style="134" customWidth="1"/>
    <col min="5384" max="5384" width="12.5703125" style="134" bestFit="1" customWidth="1"/>
    <col min="5385" max="5385" width="9.140625" style="134"/>
    <col min="5386" max="5386" width="12" style="134" customWidth="1"/>
    <col min="5387" max="5387" width="7.85546875" style="134" bestFit="1" customWidth="1"/>
    <col min="5388" max="5388" width="7.5703125" style="134" bestFit="1" customWidth="1"/>
    <col min="5389" max="5391" width="7.5703125" style="134" customWidth="1"/>
    <col min="5392" max="5392" width="9.28515625" style="134" customWidth="1"/>
    <col min="5393" max="5632" width="9.140625" style="134"/>
    <col min="5633" max="5633" width="19" style="134" customWidth="1"/>
    <col min="5634" max="5634" width="14" style="134" customWidth="1"/>
    <col min="5635" max="5635" width="12.42578125" style="134" bestFit="1" customWidth="1"/>
    <col min="5636" max="5636" width="10.140625" style="134" bestFit="1" customWidth="1"/>
    <col min="5637" max="5637" width="12.7109375" style="134" bestFit="1" customWidth="1"/>
    <col min="5638" max="5638" width="11.7109375" style="134" bestFit="1" customWidth="1"/>
    <col min="5639" max="5639" width="14.42578125" style="134" customWidth="1"/>
    <col min="5640" max="5640" width="12.5703125" style="134" bestFit="1" customWidth="1"/>
    <col min="5641" max="5641" width="9.140625" style="134"/>
    <col min="5642" max="5642" width="12" style="134" customWidth="1"/>
    <col min="5643" max="5643" width="7.85546875" style="134" bestFit="1" customWidth="1"/>
    <col min="5644" max="5644" width="7.5703125" style="134" bestFit="1" customWidth="1"/>
    <col min="5645" max="5647" width="7.5703125" style="134" customWidth="1"/>
    <col min="5648" max="5648" width="9.28515625" style="134" customWidth="1"/>
    <col min="5649" max="5888" width="9.140625" style="134"/>
    <col min="5889" max="5889" width="19" style="134" customWidth="1"/>
    <col min="5890" max="5890" width="14" style="134" customWidth="1"/>
    <col min="5891" max="5891" width="12.42578125" style="134" bestFit="1" customWidth="1"/>
    <col min="5892" max="5892" width="10.140625" style="134" bestFit="1" customWidth="1"/>
    <col min="5893" max="5893" width="12.7109375" style="134" bestFit="1" customWidth="1"/>
    <col min="5894" max="5894" width="11.7109375" style="134" bestFit="1" customWidth="1"/>
    <col min="5895" max="5895" width="14.42578125" style="134" customWidth="1"/>
    <col min="5896" max="5896" width="12.5703125" style="134" bestFit="1" customWidth="1"/>
    <col min="5897" max="5897" width="9.140625" style="134"/>
    <col min="5898" max="5898" width="12" style="134" customWidth="1"/>
    <col min="5899" max="5899" width="7.85546875" style="134" bestFit="1" customWidth="1"/>
    <col min="5900" max="5900" width="7.5703125" style="134" bestFit="1" customWidth="1"/>
    <col min="5901" max="5903" width="7.5703125" style="134" customWidth="1"/>
    <col min="5904" max="5904" width="9.28515625" style="134" customWidth="1"/>
    <col min="5905" max="6144" width="9.140625" style="134"/>
    <col min="6145" max="6145" width="19" style="134" customWidth="1"/>
    <col min="6146" max="6146" width="14" style="134" customWidth="1"/>
    <col min="6147" max="6147" width="12.42578125" style="134" bestFit="1" customWidth="1"/>
    <col min="6148" max="6148" width="10.140625" style="134" bestFit="1" customWidth="1"/>
    <col min="6149" max="6149" width="12.7109375" style="134" bestFit="1" customWidth="1"/>
    <col min="6150" max="6150" width="11.7109375" style="134" bestFit="1" customWidth="1"/>
    <col min="6151" max="6151" width="14.42578125" style="134" customWidth="1"/>
    <col min="6152" max="6152" width="12.5703125" style="134" bestFit="1" customWidth="1"/>
    <col min="6153" max="6153" width="9.140625" style="134"/>
    <col min="6154" max="6154" width="12" style="134" customWidth="1"/>
    <col min="6155" max="6155" width="7.85546875" style="134" bestFit="1" customWidth="1"/>
    <col min="6156" max="6156" width="7.5703125" style="134" bestFit="1" customWidth="1"/>
    <col min="6157" max="6159" width="7.5703125" style="134" customWidth="1"/>
    <col min="6160" max="6160" width="9.28515625" style="134" customWidth="1"/>
    <col min="6161" max="6400" width="9.140625" style="134"/>
    <col min="6401" max="6401" width="19" style="134" customWidth="1"/>
    <col min="6402" max="6402" width="14" style="134" customWidth="1"/>
    <col min="6403" max="6403" width="12.42578125" style="134" bestFit="1" customWidth="1"/>
    <col min="6404" max="6404" width="10.140625" style="134" bestFit="1" customWidth="1"/>
    <col min="6405" max="6405" width="12.7109375" style="134" bestFit="1" customWidth="1"/>
    <col min="6406" max="6406" width="11.7109375" style="134" bestFit="1" customWidth="1"/>
    <col min="6407" max="6407" width="14.42578125" style="134" customWidth="1"/>
    <col min="6408" max="6408" width="12.5703125" style="134" bestFit="1" customWidth="1"/>
    <col min="6409" max="6409" width="9.140625" style="134"/>
    <col min="6410" max="6410" width="12" style="134" customWidth="1"/>
    <col min="6411" max="6411" width="7.85546875" style="134" bestFit="1" customWidth="1"/>
    <col min="6412" max="6412" width="7.5703125" style="134" bestFit="1" customWidth="1"/>
    <col min="6413" max="6415" width="7.5703125" style="134" customWidth="1"/>
    <col min="6416" max="6416" width="9.28515625" style="134" customWidth="1"/>
    <col min="6417" max="6656" width="9.140625" style="134"/>
    <col min="6657" max="6657" width="19" style="134" customWidth="1"/>
    <col min="6658" max="6658" width="14" style="134" customWidth="1"/>
    <col min="6659" max="6659" width="12.42578125" style="134" bestFit="1" customWidth="1"/>
    <col min="6660" max="6660" width="10.140625" style="134" bestFit="1" customWidth="1"/>
    <col min="6661" max="6661" width="12.7109375" style="134" bestFit="1" customWidth="1"/>
    <col min="6662" max="6662" width="11.7109375" style="134" bestFit="1" customWidth="1"/>
    <col min="6663" max="6663" width="14.42578125" style="134" customWidth="1"/>
    <col min="6664" max="6664" width="12.5703125" style="134" bestFit="1" customWidth="1"/>
    <col min="6665" max="6665" width="9.140625" style="134"/>
    <col min="6666" max="6666" width="12" style="134" customWidth="1"/>
    <col min="6667" max="6667" width="7.85546875" style="134" bestFit="1" customWidth="1"/>
    <col min="6668" max="6668" width="7.5703125" style="134" bestFit="1" customWidth="1"/>
    <col min="6669" max="6671" width="7.5703125" style="134" customWidth="1"/>
    <col min="6672" max="6672" width="9.28515625" style="134" customWidth="1"/>
    <col min="6673" max="6912" width="9.140625" style="134"/>
    <col min="6913" max="6913" width="19" style="134" customWidth="1"/>
    <col min="6914" max="6914" width="14" style="134" customWidth="1"/>
    <col min="6915" max="6915" width="12.42578125" style="134" bestFit="1" customWidth="1"/>
    <col min="6916" max="6916" width="10.140625" style="134" bestFit="1" customWidth="1"/>
    <col min="6917" max="6917" width="12.7109375" style="134" bestFit="1" customWidth="1"/>
    <col min="6918" max="6918" width="11.7109375" style="134" bestFit="1" customWidth="1"/>
    <col min="6919" max="6919" width="14.42578125" style="134" customWidth="1"/>
    <col min="6920" max="6920" width="12.5703125" style="134" bestFit="1" customWidth="1"/>
    <col min="6921" max="6921" width="9.140625" style="134"/>
    <col min="6922" max="6922" width="12" style="134" customWidth="1"/>
    <col min="6923" max="6923" width="7.85546875" style="134" bestFit="1" customWidth="1"/>
    <col min="6924" max="6924" width="7.5703125" style="134" bestFit="1" customWidth="1"/>
    <col min="6925" max="6927" width="7.5703125" style="134" customWidth="1"/>
    <col min="6928" max="6928" width="9.28515625" style="134" customWidth="1"/>
    <col min="6929" max="7168" width="9.140625" style="134"/>
    <col min="7169" max="7169" width="19" style="134" customWidth="1"/>
    <col min="7170" max="7170" width="14" style="134" customWidth="1"/>
    <col min="7171" max="7171" width="12.42578125" style="134" bestFit="1" customWidth="1"/>
    <col min="7172" max="7172" width="10.140625" style="134" bestFit="1" customWidth="1"/>
    <col min="7173" max="7173" width="12.7109375" style="134" bestFit="1" customWidth="1"/>
    <col min="7174" max="7174" width="11.7109375" style="134" bestFit="1" customWidth="1"/>
    <col min="7175" max="7175" width="14.42578125" style="134" customWidth="1"/>
    <col min="7176" max="7176" width="12.5703125" style="134" bestFit="1" customWidth="1"/>
    <col min="7177" max="7177" width="9.140625" style="134"/>
    <col min="7178" max="7178" width="12" style="134" customWidth="1"/>
    <col min="7179" max="7179" width="7.85546875" style="134" bestFit="1" customWidth="1"/>
    <col min="7180" max="7180" width="7.5703125" style="134" bestFit="1" customWidth="1"/>
    <col min="7181" max="7183" width="7.5703125" style="134" customWidth="1"/>
    <col min="7184" max="7184" width="9.28515625" style="134" customWidth="1"/>
    <col min="7185" max="7424" width="9.140625" style="134"/>
    <col min="7425" max="7425" width="19" style="134" customWidth="1"/>
    <col min="7426" max="7426" width="14" style="134" customWidth="1"/>
    <col min="7427" max="7427" width="12.42578125" style="134" bestFit="1" customWidth="1"/>
    <col min="7428" max="7428" width="10.140625" style="134" bestFit="1" customWidth="1"/>
    <col min="7429" max="7429" width="12.7109375" style="134" bestFit="1" customWidth="1"/>
    <col min="7430" max="7430" width="11.7109375" style="134" bestFit="1" customWidth="1"/>
    <col min="7431" max="7431" width="14.42578125" style="134" customWidth="1"/>
    <col min="7432" max="7432" width="12.5703125" style="134" bestFit="1" customWidth="1"/>
    <col min="7433" max="7433" width="9.140625" style="134"/>
    <col min="7434" max="7434" width="12" style="134" customWidth="1"/>
    <col min="7435" max="7435" width="7.85546875" style="134" bestFit="1" customWidth="1"/>
    <col min="7436" max="7436" width="7.5703125" style="134" bestFit="1" customWidth="1"/>
    <col min="7437" max="7439" width="7.5703125" style="134" customWidth="1"/>
    <col min="7440" max="7440" width="9.28515625" style="134" customWidth="1"/>
    <col min="7441" max="7680" width="9.140625" style="134"/>
    <col min="7681" max="7681" width="19" style="134" customWidth="1"/>
    <col min="7682" max="7682" width="14" style="134" customWidth="1"/>
    <col min="7683" max="7683" width="12.42578125" style="134" bestFit="1" customWidth="1"/>
    <col min="7684" max="7684" width="10.140625" style="134" bestFit="1" customWidth="1"/>
    <col min="7685" max="7685" width="12.7109375" style="134" bestFit="1" customWidth="1"/>
    <col min="7686" max="7686" width="11.7109375" style="134" bestFit="1" customWidth="1"/>
    <col min="7687" max="7687" width="14.42578125" style="134" customWidth="1"/>
    <col min="7688" max="7688" width="12.5703125" style="134" bestFit="1" customWidth="1"/>
    <col min="7689" max="7689" width="9.140625" style="134"/>
    <col min="7690" max="7690" width="12" style="134" customWidth="1"/>
    <col min="7691" max="7691" width="7.85546875" style="134" bestFit="1" customWidth="1"/>
    <col min="7692" max="7692" width="7.5703125" style="134" bestFit="1" customWidth="1"/>
    <col min="7693" max="7695" width="7.5703125" style="134" customWidth="1"/>
    <col min="7696" max="7696" width="9.28515625" style="134" customWidth="1"/>
    <col min="7697" max="7936" width="9.140625" style="134"/>
    <col min="7937" max="7937" width="19" style="134" customWidth="1"/>
    <col min="7938" max="7938" width="14" style="134" customWidth="1"/>
    <col min="7939" max="7939" width="12.42578125" style="134" bestFit="1" customWidth="1"/>
    <col min="7940" max="7940" width="10.140625" style="134" bestFit="1" customWidth="1"/>
    <col min="7941" max="7941" width="12.7109375" style="134" bestFit="1" customWidth="1"/>
    <col min="7942" max="7942" width="11.7109375" style="134" bestFit="1" customWidth="1"/>
    <col min="7943" max="7943" width="14.42578125" style="134" customWidth="1"/>
    <col min="7944" max="7944" width="12.5703125" style="134" bestFit="1" customWidth="1"/>
    <col min="7945" max="7945" width="9.140625" style="134"/>
    <col min="7946" max="7946" width="12" style="134" customWidth="1"/>
    <col min="7947" max="7947" width="7.85546875" style="134" bestFit="1" customWidth="1"/>
    <col min="7948" max="7948" width="7.5703125" style="134" bestFit="1" customWidth="1"/>
    <col min="7949" max="7951" width="7.5703125" style="134" customWidth="1"/>
    <col min="7952" max="7952" width="9.28515625" style="134" customWidth="1"/>
    <col min="7953" max="8192" width="9.140625" style="134"/>
    <col min="8193" max="8193" width="19" style="134" customWidth="1"/>
    <col min="8194" max="8194" width="14" style="134" customWidth="1"/>
    <col min="8195" max="8195" width="12.42578125" style="134" bestFit="1" customWidth="1"/>
    <col min="8196" max="8196" width="10.140625" style="134" bestFit="1" customWidth="1"/>
    <col min="8197" max="8197" width="12.7109375" style="134" bestFit="1" customWidth="1"/>
    <col min="8198" max="8198" width="11.7109375" style="134" bestFit="1" customWidth="1"/>
    <col min="8199" max="8199" width="14.42578125" style="134" customWidth="1"/>
    <col min="8200" max="8200" width="12.5703125" style="134" bestFit="1" customWidth="1"/>
    <col min="8201" max="8201" width="9.140625" style="134"/>
    <col min="8202" max="8202" width="12" style="134" customWidth="1"/>
    <col min="8203" max="8203" width="7.85546875" style="134" bestFit="1" customWidth="1"/>
    <col min="8204" max="8204" width="7.5703125" style="134" bestFit="1" customWidth="1"/>
    <col min="8205" max="8207" width="7.5703125" style="134" customWidth="1"/>
    <col min="8208" max="8208" width="9.28515625" style="134" customWidth="1"/>
    <col min="8209" max="8448" width="9.140625" style="134"/>
    <col min="8449" max="8449" width="19" style="134" customWidth="1"/>
    <col min="8450" max="8450" width="14" style="134" customWidth="1"/>
    <col min="8451" max="8451" width="12.42578125" style="134" bestFit="1" customWidth="1"/>
    <col min="8452" max="8452" width="10.140625" style="134" bestFit="1" customWidth="1"/>
    <col min="8453" max="8453" width="12.7109375" style="134" bestFit="1" customWidth="1"/>
    <col min="8454" max="8454" width="11.7109375" style="134" bestFit="1" customWidth="1"/>
    <col min="8455" max="8455" width="14.42578125" style="134" customWidth="1"/>
    <col min="8456" max="8456" width="12.5703125" style="134" bestFit="1" customWidth="1"/>
    <col min="8457" max="8457" width="9.140625" style="134"/>
    <col min="8458" max="8458" width="12" style="134" customWidth="1"/>
    <col min="8459" max="8459" width="7.85546875" style="134" bestFit="1" customWidth="1"/>
    <col min="8460" max="8460" width="7.5703125" style="134" bestFit="1" customWidth="1"/>
    <col min="8461" max="8463" width="7.5703125" style="134" customWidth="1"/>
    <col min="8464" max="8464" width="9.28515625" style="134" customWidth="1"/>
    <col min="8465" max="8704" width="9.140625" style="134"/>
    <col min="8705" max="8705" width="19" style="134" customWidth="1"/>
    <col min="8706" max="8706" width="14" style="134" customWidth="1"/>
    <col min="8707" max="8707" width="12.42578125" style="134" bestFit="1" customWidth="1"/>
    <col min="8708" max="8708" width="10.140625" style="134" bestFit="1" customWidth="1"/>
    <col min="8709" max="8709" width="12.7109375" style="134" bestFit="1" customWidth="1"/>
    <col min="8710" max="8710" width="11.7109375" style="134" bestFit="1" customWidth="1"/>
    <col min="8711" max="8711" width="14.42578125" style="134" customWidth="1"/>
    <col min="8712" max="8712" width="12.5703125" style="134" bestFit="1" customWidth="1"/>
    <col min="8713" max="8713" width="9.140625" style="134"/>
    <col min="8714" max="8714" width="12" style="134" customWidth="1"/>
    <col min="8715" max="8715" width="7.85546875" style="134" bestFit="1" customWidth="1"/>
    <col min="8716" max="8716" width="7.5703125" style="134" bestFit="1" customWidth="1"/>
    <col min="8717" max="8719" width="7.5703125" style="134" customWidth="1"/>
    <col min="8720" max="8720" width="9.28515625" style="134" customWidth="1"/>
    <col min="8721" max="8960" width="9.140625" style="134"/>
    <col min="8961" max="8961" width="19" style="134" customWidth="1"/>
    <col min="8962" max="8962" width="14" style="134" customWidth="1"/>
    <col min="8963" max="8963" width="12.42578125" style="134" bestFit="1" customWidth="1"/>
    <col min="8964" max="8964" width="10.140625" style="134" bestFit="1" customWidth="1"/>
    <col min="8965" max="8965" width="12.7109375" style="134" bestFit="1" customWidth="1"/>
    <col min="8966" max="8966" width="11.7109375" style="134" bestFit="1" customWidth="1"/>
    <col min="8967" max="8967" width="14.42578125" style="134" customWidth="1"/>
    <col min="8968" max="8968" width="12.5703125" style="134" bestFit="1" customWidth="1"/>
    <col min="8969" max="8969" width="9.140625" style="134"/>
    <col min="8970" max="8970" width="12" style="134" customWidth="1"/>
    <col min="8971" max="8971" width="7.85546875" style="134" bestFit="1" customWidth="1"/>
    <col min="8972" max="8972" width="7.5703125" style="134" bestFit="1" customWidth="1"/>
    <col min="8973" max="8975" width="7.5703125" style="134" customWidth="1"/>
    <col min="8976" max="8976" width="9.28515625" style="134" customWidth="1"/>
    <col min="8977" max="9216" width="9.140625" style="134"/>
    <col min="9217" max="9217" width="19" style="134" customWidth="1"/>
    <col min="9218" max="9218" width="14" style="134" customWidth="1"/>
    <col min="9219" max="9219" width="12.42578125" style="134" bestFit="1" customWidth="1"/>
    <col min="9220" max="9220" width="10.140625" style="134" bestFit="1" customWidth="1"/>
    <col min="9221" max="9221" width="12.7109375" style="134" bestFit="1" customWidth="1"/>
    <col min="9222" max="9222" width="11.7109375" style="134" bestFit="1" customWidth="1"/>
    <col min="9223" max="9223" width="14.42578125" style="134" customWidth="1"/>
    <col min="9224" max="9224" width="12.5703125" style="134" bestFit="1" customWidth="1"/>
    <col min="9225" max="9225" width="9.140625" style="134"/>
    <col min="9226" max="9226" width="12" style="134" customWidth="1"/>
    <col min="9227" max="9227" width="7.85546875" style="134" bestFit="1" customWidth="1"/>
    <col min="9228" max="9228" width="7.5703125" style="134" bestFit="1" customWidth="1"/>
    <col min="9229" max="9231" width="7.5703125" style="134" customWidth="1"/>
    <col min="9232" max="9232" width="9.28515625" style="134" customWidth="1"/>
    <col min="9233" max="9472" width="9.140625" style="134"/>
    <col min="9473" max="9473" width="19" style="134" customWidth="1"/>
    <col min="9474" max="9474" width="14" style="134" customWidth="1"/>
    <col min="9475" max="9475" width="12.42578125" style="134" bestFit="1" customWidth="1"/>
    <col min="9476" max="9476" width="10.140625" style="134" bestFit="1" customWidth="1"/>
    <col min="9477" max="9477" width="12.7109375" style="134" bestFit="1" customWidth="1"/>
    <col min="9478" max="9478" width="11.7109375" style="134" bestFit="1" customWidth="1"/>
    <col min="9479" max="9479" width="14.42578125" style="134" customWidth="1"/>
    <col min="9480" max="9480" width="12.5703125" style="134" bestFit="1" customWidth="1"/>
    <col min="9481" max="9481" width="9.140625" style="134"/>
    <col min="9482" max="9482" width="12" style="134" customWidth="1"/>
    <col min="9483" max="9483" width="7.85546875" style="134" bestFit="1" customWidth="1"/>
    <col min="9484" max="9484" width="7.5703125" style="134" bestFit="1" customWidth="1"/>
    <col min="9485" max="9487" width="7.5703125" style="134" customWidth="1"/>
    <col min="9488" max="9488" width="9.28515625" style="134" customWidth="1"/>
    <col min="9489" max="9728" width="9.140625" style="134"/>
    <col min="9729" max="9729" width="19" style="134" customWidth="1"/>
    <col min="9730" max="9730" width="14" style="134" customWidth="1"/>
    <col min="9731" max="9731" width="12.42578125" style="134" bestFit="1" customWidth="1"/>
    <col min="9732" max="9732" width="10.140625" style="134" bestFit="1" customWidth="1"/>
    <col min="9733" max="9733" width="12.7109375" style="134" bestFit="1" customWidth="1"/>
    <col min="9734" max="9734" width="11.7109375" style="134" bestFit="1" customWidth="1"/>
    <col min="9735" max="9735" width="14.42578125" style="134" customWidth="1"/>
    <col min="9736" max="9736" width="12.5703125" style="134" bestFit="1" customWidth="1"/>
    <col min="9737" max="9737" width="9.140625" style="134"/>
    <col min="9738" max="9738" width="12" style="134" customWidth="1"/>
    <col min="9739" max="9739" width="7.85546875" style="134" bestFit="1" customWidth="1"/>
    <col min="9740" max="9740" width="7.5703125" style="134" bestFit="1" customWidth="1"/>
    <col min="9741" max="9743" width="7.5703125" style="134" customWidth="1"/>
    <col min="9744" max="9744" width="9.28515625" style="134" customWidth="1"/>
    <col min="9745" max="9984" width="9.140625" style="134"/>
    <col min="9985" max="9985" width="19" style="134" customWidth="1"/>
    <col min="9986" max="9986" width="14" style="134" customWidth="1"/>
    <col min="9987" max="9987" width="12.42578125" style="134" bestFit="1" customWidth="1"/>
    <col min="9988" max="9988" width="10.140625" style="134" bestFit="1" customWidth="1"/>
    <col min="9989" max="9989" width="12.7109375" style="134" bestFit="1" customWidth="1"/>
    <col min="9990" max="9990" width="11.7109375" style="134" bestFit="1" customWidth="1"/>
    <col min="9991" max="9991" width="14.42578125" style="134" customWidth="1"/>
    <col min="9992" max="9992" width="12.5703125" style="134" bestFit="1" customWidth="1"/>
    <col min="9993" max="9993" width="9.140625" style="134"/>
    <col min="9994" max="9994" width="12" style="134" customWidth="1"/>
    <col min="9995" max="9995" width="7.85546875" style="134" bestFit="1" customWidth="1"/>
    <col min="9996" max="9996" width="7.5703125" style="134" bestFit="1" customWidth="1"/>
    <col min="9997" max="9999" width="7.5703125" style="134" customWidth="1"/>
    <col min="10000" max="10000" width="9.28515625" style="134" customWidth="1"/>
    <col min="10001" max="10240" width="9.140625" style="134"/>
    <col min="10241" max="10241" width="19" style="134" customWidth="1"/>
    <col min="10242" max="10242" width="14" style="134" customWidth="1"/>
    <col min="10243" max="10243" width="12.42578125" style="134" bestFit="1" customWidth="1"/>
    <col min="10244" max="10244" width="10.140625" style="134" bestFit="1" customWidth="1"/>
    <col min="10245" max="10245" width="12.7109375" style="134" bestFit="1" customWidth="1"/>
    <col min="10246" max="10246" width="11.7109375" style="134" bestFit="1" customWidth="1"/>
    <col min="10247" max="10247" width="14.42578125" style="134" customWidth="1"/>
    <col min="10248" max="10248" width="12.5703125" style="134" bestFit="1" customWidth="1"/>
    <col min="10249" max="10249" width="9.140625" style="134"/>
    <col min="10250" max="10250" width="12" style="134" customWidth="1"/>
    <col min="10251" max="10251" width="7.85546875" style="134" bestFit="1" customWidth="1"/>
    <col min="10252" max="10252" width="7.5703125" style="134" bestFit="1" customWidth="1"/>
    <col min="10253" max="10255" width="7.5703125" style="134" customWidth="1"/>
    <col min="10256" max="10256" width="9.28515625" style="134" customWidth="1"/>
    <col min="10257" max="10496" width="9.140625" style="134"/>
    <col min="10497" max="10497" width="19" style="134" customWidth="1"/>
    <col min="10498" max="10498" width="14" style="134" customWidth="1"/>
    <col min="10499" max="10499" width="12.42578125" style="134" bestFit="1" customWidth="1"/>
    <col min="10500" max="10500" width="10.140625" style="134" bestFit="1" customWidth="1"/>
    <col min="10501" max="10501" width="12.7109375" style="134" bestFit="1" customWidth="1"/>
    <col min="10502" max="10502" width="11.7109375" style="134" bestFit="1" customWidth="1"/>
    <col min="10503" max="10503" width="14.42578125" style="134" customWidth="1"/>
    <col min="10504" max="10504" width="12.5703125" style="134" bestFit="1" customWidth="1"/>
    <col min="10505" max="10505" width="9.140625" style="134"/>
    <col min="10506" max="10506" width="12" style="134" customWidth="1"/>
    <col min="10507" max="10507" width="7.85546875" style="134" bestFit="1" customWidth="1"/>
    <col min="10508" max="10508" width="7.5703125" style="134" bestFit="1" customWidth="1"/>
    <col min="10509" max="10511" width="7.5703125" style="134" customWidth="1"/>
    <col min="10512" max="10512" width="9.28515625" style="134" customWidth="1"/>
    <col min="10513" max="10752" width="9.140625" style="134"/>
    <col min="10753" max="10753" width="19" style="134" customWidth="1"/>
    <col min="10754" max="10754" width="14" style="134" customWidth="1"/>
    <col min="10755" max="10755" width="12.42578125" style="134" bestFit="1" customWidth="1"/>
    <col min="10756" max="10756" width="10.140625" style="134" bestFit="1" customWidth="1"/>
    <col min="10757" max="10757" width="12.7109375" style="134" bestFit="1" customWidth="1"/>
    <col min="10758" max="10758" width="11.7109375" style="134" bestFit="1" customWidth="1"/>
    <col min="10759" max="10759" width="14.42578125" style="134" customWidth="1"/>
    <col min="10760" max="10760" width="12.5703125" style="134" bestFit="1" customWidth="1"/>
    <col min="10761" max="10761" width="9.140625" style="134"/>
    <col min="10762" max="10762" width="12" style="134" customWidth="1"/>
    <col min="10763" max="10763" width="7.85546875" style="134" bestFit="1" customWidth="1"/>
    <col min="10764" max="10764" width="7.5703125" style="134" bestFit="1" customWidth="1"/>
    <col min="10765" max="10767" width="7.5703125" style="134" customWidth="1"/>
    <col min="10768" max="10768" width="9.28515625" style="134" customWidth="1"/>
    <col min="10769" max="11008" width="9.140625" style="134"/>
    <col min="11009" max="11009" width="19" style="134" customWidth="1"/>
    <col min="11010" max="11010" width="14" style="134" customWidth="1"/>
    <col min="11011" max="11011" width="12.42578125" style="134" bestFit="1" customWidth="1"/>
    <col min="11012" max="11012" width="10.140625" style="134" bestFit="1" customWidth="1"/>
    <col min="11013" max="11013" width="12.7109375" style="134" bestFit="1" customWidth="1"/>
    <col min="11014" max="11014" width="11.7109375" style="134" bestFit="1" customWidth="1"/>
    <col min="11015" max="11015" width="14.42578125" style="134" customWidth="1"/>
    <col min="11016" max="11016" width="12.5703125" style="134" bestFit="1" customWidth="1"/>
    <col min="11017" max="11017" width="9.140625" style="134"/>
    <col min="11018" max="11018" width="12" style="134" customWidth="1"/>
    <col min="11019" max="11019" width="7.85546875" style="134" bestFit="1" customWidth="1"/>
    <col min="11020" max="11020" width="7.5703125" style="134" bestFit="1" customWidth="1"/>
    <col min="11021" max="11023" width="7.5703125" style="134" customWidth="1"/>
    <col min="11024" max="11024" width="9.28515625" style="134" customWidth="1"/>
    <col min="11025" max="11264" width="9.140625" style="134"/>
    <col min="11265" max="11265" width="19" style="134" customWidth="1"/>
    <col min="11266" max="11266" width="14" style="134" customWidth="1"/>
    <col min="11267" max="11267" width="12.42578125" style="134" bestFit="1" customWidth="1"/>
    <col min="11268" max="11268" width="10.140625" style="134" bestFit="1" customWidth="1"/>
    <col min="11269" max="11269" width="12.7109375" style="134" bestFit="1" customWidth="1"/>
    <col min="11270" max="11270" width="11.7109375" style="134" bestFit="1" customWidth="1"/>
    <col min="11271" max="11271" width="14.42578125" style="134" customWidth="1"/>
    <col min="11272" max="11272" width="12.5703125" style="134" bestFit="1" customWidth="1"/>
    <col min="11273" max="11273" width="9.140625" style="134"/>
    <col min="11274" max="11274" width="12" style="134" customWidth="1"/>
    <col min="11275" max="11275" width="7.85546875" style="134" bestFit="1" customWidth="1"/>
    <col min="11276" max="11276" width="7.5703125" style="134" bestFit="1" customWidth="1"/>
    <col min="11277" max="11279" width="7.5703125" style="134" customWidth="1"/>
    <col min="11280" max="11280" width="9.28515625" style="134" customWidth="1"/>
    <col min="11281" max="11520" width="9.140625" style="134"/>
    <col min="11521" max="11521" width="19" style="134" customWidth="1"/>
    <col min="11522" max="11522" width="14" style="134" customWidth="1"/>
    <col min="11523" max="11523" width="12.42578125" style="134" bestFit="1" customWidth="1"/>
    <col min="11524" max="11524" width="10.140625" style="134" bestFit="1" customWidth="1"/>
    <col min="11525" max="11525" width="12.7109375" style="134" bestFit="1" customWidth="1"/>
    <col min="11526" max="11526" width="11.7109375" style="134" bestFit="1" customWidth="1"/>
    <col min="11527" max="11527" width="14.42578125" style="134" customWidth="1"/>
    <col min="11528" max="11528" width="12.5703125" style="134" bestFit="1" customWidth="1"/>
    <col min="11529" max="11529" width="9.140625" style="134"/>
    <col min="11530" max="11530" width="12" style="134" customWidth="1"/>
    <col min="11531" max="11531" width="7.85546875" style="134" bestFit="1" customWidth="1"/>
    <col min="11532" max="11532" width="7.5703125" style="134" bestFit="1" customWidth="1"/>
    <col min="11533" max="11535" width="7.5703125" style="134" customWidth="1"/>
    <col min="11536" max="11536" width="9.28515625" style="134" customWidth="1"/>
    <col min="11537" max="11776" width="9.140625" style="134"/>
    <col min="11777" max="11777" width="19" style="134" customWidth="1"/>
    <col min="11778" max="11778" width="14" style="134" customWidth="1"/>
    <col min="11779" max="11779" width="12.42578125" style="134" bestFit="1" customWidth="1"/>
    <col min="11780" max="11780" width="10.140625" style="134" bestFit="1" customWidth="1"/>
    <col min="11781" max="11781" width="12.7109375" style="134" bestFit="1" customWidth="1"/>
    <col min="11782" max="11782" width="11.7109375" style="134" bestFit="1" customWidth="1"/>
    <col min="11783" max="11783" width="14.42578125" style="134" customWidth="1"/>
    <col min="11784" max="11784" width="12.5703125" style="134" bestFit="1" customWidth="1"/>
    <col min="11785" max="11785" width="9.140625" style="134"/>
    <col min="11786" max="11786" width="12" style="134" customWidth="1"/>
    <col min="11787" max="11787" width="7.85546875" style="134" bestFit="1" customWidth="1"/>
    <col min="11788" max="11788" width="7.5703125" style="134" bestFit="1" customWidth="1"/>
    <col min="11789" max="11791" width="7.5703125" style="134" customWidth="1"/>
    <col min="11792" max="11792" width="9.28515625" style="134" customWidth="1"/>
    <col min="11793" max="12032" width="9.140625" style="134"/>
    <col min="12033" max="12033" width="19" style="134" customWidth="1"/>
    <col min="12034" max="12034" width="14" style="134" customWidth="1"/>
    <col min="12035" max="12035" width="12.42578125" style="134" bestFit="1" customWidth="1"/>
    <col min="12036" max="12036" width="10.140625" style="134" bestFit="1" customWidth="1"/>
    <col min="12037" max="12037" width="12.7109375" style="134" bestFit="1" customWidth="1"/>
    <col min="12038" max="12038" width="11.7109375" style="134" bestFit="1" customWidth="1"/>
    <col min="12039" max="12039" width="14.42578125" style="134" customWidth="1"/>
    <col min="12040" max="12040" width="12.5703125" style="134" bestFit="1" customWidth="1"/>
    <col min="12041" max="12041" width="9.140625" style="134"/>
    <col min="12042" max="12042" width="12" style="134" customWidth="1"/>
    <col min="12043" max="12043" width="7.85546875" style="134" bestFit="1" customWidth="1"/>
    <col min="12044" max="12044" width="7.5703125" style="134" bestFit="1" customWidth="1"/>
    <col min="12045" max="12047" width="7.5703125" style="134" customWidth="1"/>
    <col min="12048" max="12048" width="9.28515625" style="134" customWidth="1"/>
    <col min="12049" max="12288" width="9.140625" style="134"/>
    <col min="12289" max="12289" width="19" style="134" customWidth="1"/>
    <col min="12290" max="12290" width="14" style="134" customWidth="1"/>
    <col min="12291" max="12291" width="12.42578125" style="134" bestFit="1" customWidth="1"/>
    <col min="12292" max="12292" width="10.140625" style="134" bestFit="1" customWidth="1"/>
    <col min="12293" max="12293" width="12.7109375" style="134" bestFit="1" customWidth="1"/>
    <col min="12294" max="12294" width="11.7109375" style="134" bestFit="1" customWidth="1"/>
    <col min="12295" max="12295" width="14.42578125" style="134" customWidth="1"/>
    <col min="12296" max="12296" width="12.5703125" style="134" bestFit="1" customWidth="1"/>
    <col min="12297" max="12297" width="9.140625" style="134"/>
    <col min="12298" max="12298" width="12" style="134" customWidth="1"/>
    <col min="12299" max="12299" width="7.85546875" style="134" bestFit="1" customWidth="1"/>
    <col min="12300" max="12300" width="7.5703125" style="134" bestFit="1" customWidth="1"/>
    <col min="12301" max="12303" width="7.5703125" style="134" customWidth="1"/>
    <col min="12304" max="12304" width="9.28515625" style="134" customWidth="1"/>
    <col min="12305" max="12544" width="9.140625" style="134"/>
    <col min="12545" max="12545" width="19" style="134" customWidth="1"/>
    <col min="12546" max="12546" width="14" style="134" customWidth="1"/>
    <col min="12547" max="12547" width="12.42578125" style="134" bestFit="1" customWidth="1"/>
    <col min="12548" max="12548" width="10.140625" style="134" bestFit="1" customWidth="1"/>
    <col min="12549" max="12549" width="12.7109375" style="134" bestFit="1" customWidth="1"/>
    <col min="12550" max="12550" width="11.7109375" style="134" bestFit="1" customWidth="1"/>
    <col min="12551" max="12551" width="14.42578125" style="134" customWidth="1"/>
    <col min="12552" max="12552" width="12.5703125" style="134" bestFit="1" customWidth="1"/>
    <col min="12553" max="12553" width="9.140625" style="134"/>
    <col min="12554" max="12554" width="12" style="134" customWidth="1"/>
    <col min="12555" max="12555" width="7.85546875" style="134" bestFit="1" customWidth="1"/>
    <col min="12556" max="12556" width="7.5703125" style="134" bestFit="1" customWidth="1"/>
    <col min="12557" max="12559" width="7.5703125" style="134" customWidth="1"/>
    <col min="12560" max="12560" width="9.28515625" style="134" customWidth="1"/>
    <col min="12561" max="12800" width="9.140625" style="134"/>
    <col min="12801" max="12801" width="19" style="134" customWidth="1"/>
    <col min="12802" max="12802" width="14" style="134" customWidth="1"/>
    <col min="12803" max="12803" width="12.42578125" style="134" bestFit="1" customWidth="1"/>
    <col min="12804" max="12804" width="10.140625" style="134" bestFit="1" customWidth="1"/>
    <col min="12805" max="12805" width="12.7109375" style="134" bestFit="1" customWidth="1"/>
    <col min="12806" max="12806" width="11.7109375" style="134" bestFit="1" customWidth="1"/>
    <col min="12807" max="12807" width="14.42578125" style="134" customWidth="1"/>
    <col min="12808" max="12808" width="12.5703125" style="134" bestFit="1" customWidth="1"/>
    <col min="12809" max="12809" width="9.140625" style="134"/>
    <col min="12810" max="12810" width="12" style="134" customWidth="1"/>
    <col min="12811" max="12811" width="7.85546875" style="134" bestFit="1" customWidth="1"/>
    <col min="12812" max="12812" width="7.5703125" style="134" bestFit="1" customWidth="1"/>
    <col min="12813" max="12815" width="7.5703125" style="134" customWidth="1"/>
    <col min="12816" max="12816" width="9.28515625" style="134" customWidth="1"/>
    <col min="12817" max="13056" width="9.140625" style="134"/>
    <col min="13057" max="13057" width="19" style="134" customWidth="1"/>
    <col min="13058" max="13058" width="14" style="134" customWidth="1"/>
    <col min="13059" max="13059" width="12.42578125" style="134" bestFit="1" customWidth="1"/>
    <col min="13060" max="13060" width="10.140625" style="134" bestFit="1" customWidth="1"/>
    <col min="13061" max="13061" width="12.7109375" style="134" bestFit="1" customWidth="1"/>
    <col min="13062" max="13062" width="11.7109375" style="134" bestFit="1" customWidth="1"/>
    <col min="13063" max="13063" width="14.42578125" style="134" customWidth="1"/>
    <col min="13064" max="13064" width="12.5703125" style="134" bestFit="1" customWidth="1"/>
    <col min="13065" max="13065" width="9.140625" style="134"/>
    <col min="13066" max="13066" width="12" style="134" customWidth="1"/>
    <col min="13067" max="13067" width="7.85546875" style="134" bestFit="1" customWidth="1"/>
    <col min="13068" max="13068" width="7.5703125" style="134" bestFit="1" customWidth="1"/>
    <col min="13069" max="13071" width="7.5703125" style="134" customWidth="1"/>
    <col min="13072" max="13072" width="9.28515625" style="134" customWidth="1"/>
    <col min="13073" max="13312" width="9.140625" style="134"/>
    <col min="13313" max="13313" width="19" style="134" customWidth="1"/>
    <col min="13314" max="13314" width="14" style="134" customWidth="1"/>
    <col min="13315" max="13315" width="12.42578125" style="134" bestFit="1" customWidth="1"/>
    <col min="13316" max="13316" width="10.140625" style="134" bestFit="1" customWidth="1"/>
    <col min="13317" max="13317" width="12.7109375" style="134" bestFit="1" customWidth="1"/>
    <col min="13318" max="13318" width="11.7109375" style="134" bestFit="1" customWidth="1"/>
    <col min="13319" max="13319" width="14.42578125" style="134" customWidth="1"/>
    <col min="13320" max="13320" width="12.5703125" style="134" bestFit="1" customWidth="1"/>
    <col min="13321" max="13321" width="9.140625" style="134"/>
    <col min="13322" max="13322" width="12" style="134" customWidth="1"/>
    <col min="13323" max="13323" width="7.85546875" style="134" bestFit="1" customWidth="1"/>
    <col min="13324" max="13324" width="7.5703125" style="134" bestFit="1" customWidth="1"/>
    <col min="13325" max="13327" width="7.5703125" style="134" customWidth="1"/>
    <col min="13328" max="13328" width="9.28515625" style="134" customWidth="1"/>
    <col min="13329" max="13568" width="9.140625" style="134"/>
    <col min="13569" max="13569" width="19" style="134" customWidth="1"/>
    <col min="13570" max="13570" width="14" style="134" customWidth="1"/>
    <col min="13571" max="13571" width="12.42578125" style="134" bestFit="1" customWidth="1"/>
    <col min="13572" max="13572" width="10.140625" style="134" bestFit="1" customWidth="1"/>
    <col min="13573" max="13573" width="12.7109375" style="134" bestFit="1" customWidth="1"/>
    <col min="13574" max="13574" width="11.7109375" style="134" bestFit="1" customWidth="1"/>
    <col min="13575" max="13575" width="14.42578125" style="134" customWidth="1"/>
    <col min="13576" max="13576" width="12.5703125" style="134" bestFit="1" customWidth="1"/>
    <col min="13577" max="13577" width="9.140625" style="134"/>
    <col min="13578" max="13578" width="12" style="134" customWidth="1"/>
    <col min="13579" max="13579" width="7.85546875" style="134" bestFit="1" customWidth="1"/>
    <col min="13580" max="13580" width="7.5703125" style="134" bestFit="1" customWidth="1"/>
    <col min="13581" max="13583" width="7.5703125" style="134" customWidth="1"/>
    <col min="13584" max="13584" width="9.28515625" style="134" customWidth="1"/>
    <col min="13585" max="13824" width="9.140625" style="134"/>
    <col min="13825" max="13825" width="19" style="134" customWidth="1"/>
    <col min="13826" max="13826" width="14" style="134" customWidth="1"/>
    <col min="13827" max="13827" width="12.42578125" style="134" bestFit="1" customWidth="1"/>
    <col min="13828" max="13828" width="10.140625" style="134" bestFit="1" customWidth="1"/>
    <col min="13829" max="13829" width="12.7109375" style="134" bestFit="1" customWidth="1"/>
    <col min="13830" max="13830" width="11.7109375" style="134" bestFit="1" customWidth="1"/>
    <col min="13831" max="13831" width="14.42578125" style="134" customWidth="1"/>
    <col min="13832" max="13832" width="12.5703125" style="134" bestFit="1" customWidth="1"/>
    <col min="13833" max="13833" width="9.140625" style="134"/>
    <col min="13834" max="13834" width="12" style="134" customWidth="1"/>
    <col min="13835" max="13835" width="7.85546875" style="134" bestFit="1" customWidth="1"/>
    <col min="13836" max="13836" width="7.5703125" style="134" bestFit="1" customWidth="1"/>
    <col min="13837" max="13839" width="7.5703125" style="134" customWidth="1"/>
    <col min="13840" max="13840" width="9.28515625" style="134" customWidth="1"/>
    <col min="13841" max="14080" width="9.140625" style="134"/>
    <col min="14081" max="14081" width="19" style="134" customWidth="1"/>
    <col min="14082" max="14082" width="14" style="134" customWidth="1"/>
    <col min="14083" max="14083" width="12.42578125" style="134" bestFit="1" customWidth="1"/>
    <col min="14084" max="14084" width="10.140625" style="134" bestFit="1" customWidth="1"/>
    <col min="14085" max="14085" width="12.7109375" style="134" bestFit="1" customWidth="1"/>
    <col min="14086" max="14086" width="11.7109375" style="134" bestFit="1" customWidth="1"/>
    <col min="14087" max="14087" width="14.42578125" style="134" customWidth="1"/>
    <col min="14088" max="14088" width="12.5703125" style="134" bestFit="1" customWidth="1"/>
    <col min="14089" max="14089" width="9.140625" style="134"/>
    <col min="14090" max="14090" width="12" style="134" customWidth="1"/>
    <col min="14091" max="14091" width="7.85546875" style="134" bestFit="1" customWidth="1"/>
    <col min="14092" max="14092" width="7.5703125" style="134" bestFit="1" customWidth="1"/>
    <col min="14093" max="14095" width="7.5703125" style="134" customWidth="1"/>
    <col min="14096" max="14096" width="9.28515625" style="134" customWidth="1"/>
    <col min="14097" max="14336" width="9.140625" style="134"/>
    <col min="14337" max="14337" width="19" style="134" customWidth="1"/>
    <col min="14338" max="14338" width="14" style="134" customWidth="1"/>
    <col min="14339" max="14339" width="12.42578125" style="134" bestFit="1" customWidth="1"/>
    <col min="14340" max="14340" width="10.140625" style="134" bestFit="1" customWidth="1"/>
    <col min="14341" max="14341" width="12.7109375" style="134" bestFit="1" customWidth="1"/>
    <col min="14342" max="14342" width="11.7109375" style="134" bestFit="1" customWidth="1"/>
    <col min="14343" max="14343" width="14.42578125" style="134" customWidth="1"/>
    <col min="14344" max="14344" width="12.5703125" style="134" bestFit="1" customWidth="1"/>
    <col min="14345" max="14345" width="9.140625" style="134"/>
    <col min="14346" max="14346" width="12" style="134" customWidth="1"/>
    <col min="14347" max="14347" width="7.85546875" style="134" bestFit="1" customWidth="1"/>
    <col min="14348" max="14348" width="7.5703125" style="134" bestFit="1" customWidth="1"/>
    <col min="14349" max="14351" width="7.5703125" style="134" customWidth="1"/>
    <col min="14352" max="14352" width="9.28515625" style="134" customWidth="1"/>
    <col min="14353" max="14592" width="9.140625" style="134"/>
    <col min="14593" max="14593" width="19" style="134" customWidth="1"/>
    <col min="14594" max="14594" width="14" style="134" customWidth="1"/>
    <col min="14595" max="14595" width="12.42578125" style="134" bestFit="1" customWidth="1"/>
    <col min="14596" max="14596" width="10.140625" style="134" bestFit="1" customWidth="1"/>
    <col min="14597" max="14597" width="12.7109375" style="134" bestFit="1" customWidth="1"/>
    <col min="14598" max="14598" width="11.7109375" style="134" bestFit="1" customWidth="1"/>
    <col min="14599" max="14599" width="14.42578125" style="134" customWidth="1"/>
    <col min="14600" max="14600" width="12.5703125" style="134" bestFit="1" customWidth="1"/>
    <col min="14601" max="14601" width="9.140625" style="134"/>
    <col min="14602" max="14602" width="12" style="134" customWidth="1"/>
    <col min="14603" max="14603" width="7.85546875" style="134" bestFit="1" customWidth="1"/>
    <col min="14604" max="14604" width="7.5703125" style="134" bestFit="1" customWidth="1"/>
    <col min="14605" max="14607" width="7.5703125" style="134" customWidth="1"/>
    <col min="14608" max="14608" width="9.28515625" style="134" customWidth="1"/>
    <col min="14609" max="14848" width="9.140625" style="134"/>
    <col min="14849" max="14849" width="19" style="134" customWidth="1"/>
    <col min="14850" max="14850" width="14" style="134" customWidth="1"/>
    <col min="14851" max="14851" width="12.42578125" style="134" bestFit="1" customWidth="1"/>
    <col min="14852" max="14852" width="10.140625" style="134" bestFit="1" customWidth="1"/>
    <col min="14853" max="14853" width="12.7109375" style="134" bestFit="1" customWidth="1"/>
    <col min="14854" max="14854" width="11.7109375" style="134" bestFit="1" customWidth="1"/>
    <col min="14855" max="14855" width="14.42578125" style="134" customWidth="1"/>
    <col min="14856" max="14856" width="12.5703125" style="134" bestFit="1" customWidth="1"/>
    <col min="14857" max="14857" width="9.140625" style="134"/>
    <col min="14858" max="14858" width="12" style="134" customWidth="1"/>
    <col min="14859" max="14859" width="7.85546875" style="134" bestFit="1" customWidth="1"/>
    <col min="14860" max="14860" width="7.5703125" style="134" bestFit="1" customWidth="1"/>
    <col min="14861" max="14863" width="7.5703125" style="134" customWidth="1"/>
    <col min="14864" max="14864" width="9.28515625" style="134" customWidth="1"/>
    <col min="14865" max="15104" width="9.140625" style="134"/>
    <col min="15105" max="15105" width="19" style="134" customWidth="1"/>
    <col min="15106" max="15106" width="14" style="134" customWidth="1"/>
    <col min="15107" max="15107" width="12.42578125" style="134" bestFit="1" customWidth="1"/>
    <col min="15108" max="15108" width="10.140625" style="134" bestFit="1" customWidth="1"/>
    <col min="15109" max="15109" width="12.7109375" style="134" bestFit="1" customWidth="1"/>
    <col min="15110" max="15110" width="11.7109375" style="134" bestFit="1" customWidth="1"/>
    <col min="15111" max="15111" width="14.42578125" style="134" customWidth="1"/>
    <col min="15112" max="15112" width="12.5703125" style="134" bestFit="1" customWidth="1"/>
    <col min="15113" max="15113" width="9.140625" style="134"/>
    <col min="15114" max="15114" width="12" style="134" customWidth="1"/>
    <col min="15115" max="15115" width="7.85546875" style="134" bestFit="1" customWidth="1"/>
    <col min="15116" max="15116" width="7.5703125" style="134" bestFit="1" customWidth="1"/>
    <col min="15117" max="15119" width="7.5703125" style="134" customWidth="1"/>
    <col min="15120" max="15120" width="9.28515625" style="134" customWidth="1"/>
    <col min="15121" max="15360" width="9.140625" style="134"/>
    <col min="15361" max="15361" width="19" style="134" customWidth="1"/>
    <col min="15362" max="15362" width="14" style="134" customWidth="1"/>
    <col min="15363" max="15363" width="12.42578125" style="134" bestFit="1" customWidth="1"/>
    <col min="15364" max="15364" width="10.140625" style="134" bestFit="1" customWidth="1"/>
    <col min="15365" max="15365" width="12.7109375" style="134" bestFit="1" customWidth="1"/>
    <col min="15366" max="15366" width="11.7109375" style="134" bestFit="1" customWidth="1"/>
    <col min="15367" max="15367" width="14.42578125" style="134" customWidth="1"/>
    <col min="15368" max="15368" width="12.5703125" style="134" bestFit="1" customWidth="1"/>
    <col min="15369" max="15369" width="9.140625" style="134"/>
    <col min="15370" max="15370" width="12" style="134" customWidth="1"/>
    <col min="15371" max="15371" width="7.85546875" style="134" bestFit="1" customWidth="1"/>
    <col min="15372" max="15372" width="7.5703125" style="134" bestFit="1" customWidth="1"/>
    <col min="15373" max="15375" width="7.5703125" style="134" customWidth="1"/>
    <col min="15376" max="15376" width="9.28515625" style="134" customWidth="1"/>
    <col min="15377" max="15616" width="9.140625" style="134"/>
    <col min="15617" max="15617" width="19" style="134" customWidth="1"/>
    <col min="15618" max="15618" width="14" style="134" customWidth="1"/>
    <col min="15619" max="15619" width="12.42578125" style="134" bestFit="1" customWidth="1"/>
    <col min="15620" max="15620" width="10.140625" style="134" bestFit="1" customWidth="1"/>
    <col min="15621" max="15621" width="12.7109375" style="134" bestFit="1" customWidth="1"/>
    <col min="15622" max="15622" width="11.7109375" style="134" bestFit="1" customWidth="1"/>
    <col min="15623" max="15623" width="14.42578125" style="134" customWidth="1"/>
    <col min="15624" max="15624" width="12.5703125" style="134" bestFit="1" customWidth="1"/>
    <col min="15625" max="15625" width="9.140625" style="134"/>
    <col min="15626" max="15626" width="12" style="134" customWidth="1"/>
    <col min="15627" max="15627" width="7.85546875" style="134" bestFit="1" customWidth="1"/>
    <col min="15628" max="15628" width="7.5703125" style="134" bestFit="1" customWidth="1"/>
    <col min="15629" max="15631" width="7.5703125" style="134" customWidth="1"/>
    <col min="15632" max="15632" width="9.28515625" style="134" customWidth="1"/>
    <col min="15633" max="15872" width="9.140625" style="134"/>
    <col min="15873" max="15873" width="19" style="134" customWidth="1"/>
    <col min="15874" max="15874" width="14" style="134" customWidth="1"/>
    <col min="15875" max="15875" width="12.42578125" style="134" bestFit="1" customWidth="1"/>
    <col min="15876" max="15876" width="10.140625" style="134" bestFit="1" customWidth="1"/>
    <col min="15877" max="15877" width="12.7109375" style="134" bestFit="1" customWidth="1"/>
    <col min="15878" max="15878" width="11.7109375" style="134" bestFit="1" customWidth="1"/>
    <col min="15879" max="15879" width="14.42578125" style="134" customWidth="1"/>
    <col min="15880" max="15880" width="12.5703125" style="134" bestFit="1" customWidth="1"/>
    <col min="15881" max="15881" width="9.140625" style="134"/>
    <col min="15882" max="15882" width="12" style="134" customWidth="1"/>
    <col min="15883" max="15883" width="7.85546875" style="134" bestFit="1" customWidth="1"/>
    <col min="15884" max="15884" width="7.5703125" style="134" bestFit="1" customWidth="1"/>
    <col min="15885" max="15887" width="7.5703125" style="134" customWidth="1"/>
    <col min="15888" max="15888" width="9.28515625" style="134" customWidth="1"/>
    <col min="15889" max="16128" width="9.140625" style="134"/>
    <col min="16129" max="16129" width="19" style="134" customWidth="1"/>
    <col min="16130" max="16130" width="14" style="134" customWidth="1"/>
    <col min="16131" max="16131" width="12.42578125" style="134" bestFit="1" customWidth="1"/>
    <col min="16132" max="16132" width="10.140625" style="134" bestFit="1" customWidth="1"/>
    <col min="16133" max="16133" width="12.7109375" style="134" bestFit="1" customWidth="1"/>
    <col min="16134" max="16134" width="11.7109375" style="134" bestFit="1" customWidth="1"/>
    <col min="16135" max="16135" width="14.42578125" style="134" customWidth="1"/>
    <col min="16136" max="16136" width="12.5703125" style="134" bestFit="1" customWidth="1"/>
    <col min="16137" max="16137" width="9.140625" style="134"/>
    <col min="16138" max="16138" width="12" style="134" customWidth="1"/>
    <col min="16139" max="16139" width="7.85546875" style="134" bestFit="1" customWidth="1"/>
    <col min="16140" max="16140" width="7.5703125" style="134" bestFit="1" customWidth="1"/>
    <col min="16141" max="16143" width="7.5703125" style="134" customWidth="1"/>
    <col min="16144" max="16144" width="9.28515625" style="134" customWidth="1"/>
    <col min="16145" max="16384" width="9.140625" style="134"/>
  </cols>
  <sheetData>
    <row r="1" spans="1:21" x14ac:dyDescent="0.25">
      <c r="B1" s="135" t="str">
        <f>+'[2]DPR(stand alone)'!kundan</f>
        <v>AAI SHRI KHODIYAR INDUSTRIES LLP</v>
      </c>
      <c r="C1" s="136"/>
      <c r="F1" s="137"/>
      <c r="H1" s="134" t="s">
        <v>239</v>
      </c>
    </row>
    <row r="2" spans="1:21" x14ac:dyDescent="0.25">
      <c r="B2" s="431" t="s">
        <v>240</v>
      </c>
      <c r="C2" s="431"/>
      <c r="D2" s="431"/>
      <c r="E2" s="431"/>
      <c r="F2" s="138"/>
      <c r="G2" s="138" t="s">
        <v>241</v>
      </c>
      <c r="H2" s="138"/>
      <c r="K2" s="139"/>
    </row>
    <row r="3" spans="1:21" x14ac:dyDescent="0.25">
      <c r="B3" s="426" t="s">
        <v>242</v>
      </c>
      <c r="C3" s="426"/>
      <c r="D3" s="426"/>
      <c r="E3" s="141">
        <v>2415.75</v>
      </c>
      <c r="F3" s="142"/>
      <c r="G3" s="138"/>
      <c r="H3" s="138"/>
    </row>
    <row r="4" spans="1:21" x14ac:dyDescent="0.25">
      <c r="B4" s="140" t="s">
        <v>243</v>
      </c>
      <c r="C4" s="143"/>
      <c r="D4" s="140"/>
      <c r="E4" s="144">
        <v>45689</v>
      </c>
      <c r="F4" s="142"/>
      <c r="G4" s="138"/>
      <c r="H4" s="138"/>
    </row>
    <row r="5" spans="1:21" x14ac:dyDescent="0.25">
      <c r="B5" s="426" t="s">
        <v>244</v>
      </c>
      <c r="C5" s="426"/>
      <c r="D5" s="426"/>
      <c r="E5" s="145">
        <v>10</v>
      </c>
      <c r="F5" s="142" t="s">
        <v>245</v>
      </c>
      <c r="G5" s="138"/>
      <c r="H5" s="138"/>
    </row>
    <row r="6" spans="1:21" x14ac:dyDescent="0.25">
      <c r="B6" s="426" t="s">
        <v>246</v>
      </c>
      <c r="C6" s="426"/>
      <c r="D6" s="426"/>
      <c r="E6" s="146">
        <v>10</v>
      </c>
      <c r="F6" s="142"/>
      <c r="G6" s="138"/>
      <c r="H6" s="138"/>
      <c r="L6" s="134" t="s">
        <v>247</v>
      </c>
      <c r="P6" s="134">
        <v>2</v>
      </c>
      <c r="Q6" s="134">
        <v>2</v>
      </c>
    </row>
    <row r="7" spans="1:21" x14ac:dyDescent="0.25">
      <c r="B7" s="140" t="s">
        <v>248</v>
      </c>
      <c r="C7" s="143"/>
      <c r="D7" s="140"/>
      <c r="E7" s="147">
        <v>119</v>
      </c>
      <c r="F7" s="142"/>
      <c r="G7" s="138"/>
      <c r="H7" s="138"/>
      <c r="L7" s="134" t="s">
        <v>249</v>
      </c>
      <c r="P7" s="134">
        <v>12</v>
      </c>
      <c r="Q7" s="134">
        <v>12</v>
      </c>
    </row>
    <row r="8" spans="1:21" x14ac:dyDescent="0.25">
      <c r="B8" s="140" t="s">
        <v>250</v>
      </c>
      <c r="C8" s="143"/>
      <c r="D8" s="140"/>
      <c r="E8" s="147">
        <v>96</v>
      </c>
      <c r="F8" s="142"/>
      <c r="G8" s="138">
        <f>+E8/12</f>
        <v>8</v>
      </c>
      <c r="H8" s="138"/>
      <c r="L8" s="134" t="s">
        <v>251</v>
      </c>
      <c r="P8" s="134">
        <v>12</v>
      </c>
      <c r="Q8" s="134">
        <v>9</v>
      </c>
      <c r="R8" s="134">
        <v>3</v>
      </c>
      <c r="S8" s="134">
        <v>1</v>
      </c>
      <c r="T8" s="148">
        <v>20</v>
      </c>
      <c r="U8" s="148">
        <f>+S8*T8</f>
        <v>20</v>
      </c>
    </row>
    <row r="9" spans="1:21" x14ac:dyDescent="0.25">
      <c r="B9" s="140" t="s">
        <v>252</v>
      </c>
      <c r="C9" s="143"/>
      <c r="D9" s="140"/>
      <c r="E9" s="147">
        <v>23</v>
      </c>
      <c r="F9" s="142"/>
      <c r="G9" s="138"/>
      <c r="H9" s="138">
        <f>+E7/12</f>
        <v>9.9166666666666661</v>
      </c>
      <c r="L9" s="134" t="s">
        <v>253</v>
      </c>
      <c r="P9" s="134">
        <v>12</v>
      </c>
      <c r="R9" s="134">
        <v>12</v>
      </c>
      <c r="S9" s="134">
        <v>4</v>
      </c>
      <c r="T9" s="148">
        <v>30</v>
      </c>
      <c r="U9" s="148">
        <f t="shared" ref="U9:U16" si="0">+S9*T9</f>
        <v>120</v>
      </c>
    </row>
    <row r="10" spans="1:21" x14ac:dyDescent="0.25">
      <c r="B10" s="426" t="s">
        <v>254</v>
      </c>
      <c r="C10" s="426"/>
      <c r="D10" s="426"/>
      <c r="E10" s="149">
        <v>45689</v>
      </c>
      <c r="F10" s="142"/>
      <c r="G10" s="138"/>
      <c r="H10" s="138"/>
      <c r="L10" s="134" t="s">
        <v>255</v>
      </c>
      <c r="P10" s="134">
        <v>12</v>
      </c>
      <c r="R10" s="134">
        <v>12</v>
      </c>
      <c r="S10" s="134">
        <v>4</v>
      </c>
      <c r="T10" s="148">
        <v>50</v>
      </c>
      <c r="U10" s="148">
        <f t="shared" si="0"/>
        <v>200</v>
      </c>
    </row>
    <row r="11" spans="1:21" x14ac:dyDescent="0.25">
      <c r="B11" s="426" t="s">
        <v>256</v>
      </c>
      <c r="C11" s="426"/>
      <c r="D11" s="426"/>
      <c r="E11" s="149">
        <v>46204</v>
      </c>
      <c r="F11" s="142"/>
      <c r="G11" s="138"/>
      <c r="H11" s="138"/>
      <c r="L11" s="134" t="s">
        <v>257</v>
      </c>
      <c r="P11" s="134">
        <v>12</v>
      </c>
      <c r="R11" s="134">
        <v>12</v>
      </c>
      <c r="S11" s="134">
        <v>4</v>
      </c>
      <c r="T11" s="148">
        <v>60</v>
      </c>
      <c r="U11" s="148">
        <f t="shared" si="0"/>
        <v>240</v>
      </c>
    </row>
    <row r="12" spans="1:21" x14ac:dyDescent="0.25">
      <c r="B12" s="426" t="s">
        <v>258</v>
      </c>
      <c r="C12" s="426"/>
      <c r="D12" s="426"/>
      <c r="E12" s="141" t="s">
        <v>259</v>
      </c>
      <c r="F12" s="142"/>
      <c r="G12" s="138"/>
      <c r="H12" s="138"/>
      <c r="L12" s="134" t="s">
        <v>260</v>
      </c>
      <c r="P12" s="134">
        <v>12</v>
      </c>
      <c r="R12" s="134">
        <v>12</v>
      </c>
      <c r="S12" s="134">
        <v>4</v>
      </c>
      <c r="T12" s="148">
        <v>75</v>
      </c>
      <c r="U12" s="148">
        <f t="shared" si="0"/>
        <v>300</v>
      </c>
    </row>
    <row r="13" spans="1:21" x14ac:dyDescent="0.25">
      <c r="B13" s="427" t="s">
        <v>261</v>
      </c>
      <c r="C13" s="427"/>
      <c r="D13" s="427"/>
      <c r="E13" s="150">
        <v>46388</v>
      </c>
      <c r="F13" s="142"/>
      <c r="G13" s="138"/>
      <c r="H13" s="138"/>
      <c r="L13" s="134" t="s">
        <v>262</v>
      </c>
      <c r="P13" s="134">
        <v>12</v>
      </c>
      <c r="R13" s="134">
        <v>12</v>
      </c>
      <c r="S13" s="134">
        <v>4</v>
      </c>
      <c r="T13" s="148">
        <v>90</v>
      </c>
      <c r="U13" s="148">
        <f t="shared" si="0"/>
        <v>360</v>
      </c>
    </row>
    <row r="14" spans="1:21" x14ac:dyDescent="0.25">
      <c r="B14" s="428" t="s">
        <v>240</v>
      </c>
      <c r="C14" s="428"/>
      <c r="D14" s="429"/>
      <c r="E14" s="151" t="str">
        <f>IFERROR(IF(Values_Entered,Monthly_Payment*Number_of_Payments,""), "")</f>
        <v/>
      </c>
      <c r="F14" s="138"/>
      <c r="G14" s="138"/>
      <c r="H14" s="138"/>
      <c r="L14" s="134" t="s">
        <v>263</v>
      </c>
      <c r="P14" s="134">
        <v>12</v>
      </c>
      <c r="R14" s="134">
        <v>12</v>
      </c>
      <c r="S14" s="134">
        <v>4</v>
      </c>
      <c r="T14" s="148">
        <v>100</v>
      </c>
      <c r="U14" s="148">
        <f t="shared" si="0"/>
        <v>400</v>
      </c>
    </row>
    <row r="15" spans="1:21" ht="45" x14ac:dyDescent="0.25">
      <c r="A15" s="152" t="s">
        <v>264</v>
      </c>
      <c r="B15" s="153" t="s">
        <v>265</v>
      </c>
      <c r="C15" s="154" t="s">
        <v>13</v>
      </c>
      <c r="D15" s="155" t="s">
        <v>266</v>
      </c>
      <c r="E15" s="155" t="s">
        <v>15</v>
      </c>
      <c r="F15" s="155" t="s">
        <v>14</v>
      </c>
      <c r="G15" s="155" t="s">
        <v>267</v>
      </c>
      <c r="H15" s="155" t="s">
        <v>268</v>
      </c>
      <c r="L15" s="134" t="s">
        <v>269</v>
      </c>
      <c r="P15" s="134">
        <v>12</v>
      </c>
      <c r="R15" s="134">
        <v>12</v>
      </c>
      <c r="S15" s="134">
        <v>4</v>
      </c>
      <c r="T15" s="148">
        <v>115</v>
      </c>
      <c r="U15" s="148">
        <f t="shared" si="0"/>
        <v>460</v>
      </c>
    </row>
    <row r="16" spans="1:21" x14ac:dyDescent="0.25">
      <c r="A16" s="156"/>
      <c r="B16" s="156"/>
      <c r="C16" s="157"/>
      <c r="D16" s="156"/>
      <c r="E16" s="156"/>
      <c r="F16" s="158"/>
      <c r="G16" s="156"/>
      <c r="H16" s="156"/>
      <c r="I16" s="134" t="s">
        <v>14</v>
      </c>
      <c r="J16" s="134" t="s">
        <v>15</v>
      </c>
      <c r="L16" s="134" t="s">
        <v>270</v>
      </c>
      <c r="P16" s="134">
        <v>10</v>
      </c>
      <c r="R16" s="134">
        <v>9</v>
      </c>
      <c r="S16" s="134">
        <v>3</v>
      </c>
      <c r="T16" s="148">
        <v>105.25</v>
      </c>
      <c r="U16" s="148">
        <f t="shared" si="0"/>
        <v>315.75</v>
      </c>
    </row>
    <row r="17" spans="1:21" x14ac:dyDescent="0.25">
      <c r="A17" s="159">
        <v>1</v>
      </c>
      <c r="B17" s="159"/>
      <c r="C17" s="160">
        <v>45716</v>
      </c>
      <c r="D17" s="161">
        <v>20</v>
      </c>
      <c r="E17" s="161">
        <v>0</v>
      </c>
      <c r="F17" s="161">
        <f>+H17*$E$5%/12</f>
        <v>0.16666666666666666</v>
      </c>
      <c r="G17" s="161">
        <f t="shared" ref="G17:G72" si="1">+E17+F17</f>
        <v>0.16666666666666666</v>
      </c>
      <c r="H17" s="161">
        <f>+D17-E17</f>
        <v>20</v>
      </c>
      <c r="P17" s="134">
        <f>SUM(P6:P16)</f>
        <v>120</v>
      </c>
      <c r="Q17" s="134">
        <f>SUM(Q6:Q16)</f>
        <v>23</v>
      </c>
      <c r="R17" s="134">
        <f>SUM(R8:R16)</f>
        <v>96</v>
      </c>
      <c r="T17" s="148"/>
      <c r="U17" s="148">
        <f>SUM(U8:U16)</f>
        <v>2415.75</v>
      </c>
    </row>
    <row r="18" spans="1:21" s="170" customFormat="1" x14ac:dyDescent="0.25">
      <c r="A18" s="182">
        <f>+A17+1</f>
        <v>2</v>
      </c>
      <c r="B18" s="182"/>
      <c r="C18" s="183">
        <v>45747</v>
      </c>
      <c r="D18" s="184">
        <v>10</v>
      </c>
      <c r="E18" s="184">
        <v>0</v>
      </c>
      <c r="F18" s="184">
        <f t="shared" ref="F18:F33" si="2">+H18*$E$5%/12</f>
        <v>0.25</v>
      </c>
      <c r="G18" s="184">
        <f t="shared" si="1"/>
        <v>0.25</v>
      </c>
      <c r="H18" s="184">
        <f>+H17+D18-E18</f>
        <v>30</v>
      </c>
      <c r="I18" s="185">
        <f>SUM(F17:F18)</f>
        <v>0.41666666666666663</v>
      </c>
      <c r="J18" s="170">
        <f>+H18</f>
        <v>30</v>
      </c>
      <c r="U18" s="185">
        <v>2415.75</v>
      </c>
    </row>
    <row r="19" spans="1:21" x14ac:dyDescent="0.25">
      <c r="A19" s="159">
        <f t="shared" ref="A19:B40" si="3">+A18+1</f>
        <v>3</v>
      </c>
      <c r="B19" s="159"/>
      <c r="C19" s="160">
        <v>45777</v>
      </c>
      <c r="D19" s="161">
        <v>20</v>
      </c>
      <c r="E19" s="161">
        <v>0</v>
      </c>
      <c r="F19" s="161">
        <f t="shared" si="2"/>
        <v>0.41666666666666669</v>
      </c>
      <c r="G19" s="161">
        <f t="shared" si="1"/>
        <v>0.41666666666666669</v>
      </c>
      <c r="H19" s="161">
        <f t="shared" ref="H19:H33" si="4">+H18+D19-E19</f>
        <v>50</v>
      </c>
      <c r="U19" s="137">
        <f>+U18-U17</f>
        <v>0</v>
      </c>
    </row>
    <row r="20" spans="1:21" x14ac:dyDescent="0.25">
      <c r="A20" s="159">
        <f t="shared" si="3"/>
        <v>4</v>
      </c>
      <c r="B20" s="159"/>
      <c r="C20" s="160">
        <v>45808</v>
      </c>
      <c r="D20" s="161">
        <v>20</v>
      </c>
      <c r="E20" s="161">
        <v>0</v>
      </c>
      <c r="F20" s="161">
        <f t="shared" si="2"/>
        <v>0.58333333333333337</v>
      </c>
      <c r="G20" s="161">
        <f t="shared" si="1"/>
        <v>0.58333333333333337</v>
      </c>
      <c r="H20" s="161">
        <f t="shared" si="4"/>
        <v>70</v>
      </c>
      <c r="U20" s="134">
        <f>+U19/3</f>
        <v>0</v>
      </c>
    </row>
    <row r="21" spans="1:21" x14ac:dyDescent="0.25">
      <c r="A21" s="159">
        <f t="shared" si="3"/>
        <v>5</v>
      </c>
      <c r="B21" s="159"/>
      <c r="C21" s="160">
        <v>45838</v>
      </c>
      <c r="D21" s="161">
        <v>20</v>
      </c>
      <c r="E21" s="161">
        <v>0</v>
      </c>
      <c r="F21" s="161">
        <f t="shared" si="2"/>
        <v>0.75</v>
      </c>
      <c r="G21" s="161">
        <f t="shared" si="1"/>
        <v>0.75</v>
      </c>
      <c r="H21" s="161">
        <f t="shared" si="4"/>
        <v>90</v>
      </c>
    </row>
    <row r="22" spans="1:21" x14ac:dyDescent="0.25">
      <c r="A22" s="159">
        <f t="shared" si="3"/>
        <v>6</v>
      </c>
      <c r="B22" s="159"/>
      <c r="C22" s="160">
        <v>45869</v>
      </c>
      <c r="D22" s="161">
        <v>200</v>
      </c>
      <c r="E22" s="161">
        <v>0</v>
      </c>
      <c r="F22" s="161">
        <f t="shared" si="2"/>
        <v>2.4166666666666665</v>
      </c>
      <c r="G22" s="161">
        <f t="shared" si="1"/>
        <v>2.4166666666666665</v>
      </c>
      <c r="H22" s="161">
        <f t="shared" si="4"/>
        <v>290</v>
      </c>
    </row>
    <row r="23" spans="1:21" x14ac:dyDescent="0.25">
      <c r="A23" s="159">
        <f t="shared" si="3"/>
        <v>7</v>
      </c>
      <c r="B23" s="159"/>
      <c r="C23" s="160">
        <v>45900</v>
      </c>
      <c r="D23" s="161">
        <v>200</v>
      </c>
      <c r="E23" s="161">
        <v>0</v>
      </c>
      <c r="F23" s="161">
        <f t="shared" si="2"/>
        <v>4.083333333333333</v>
      </c>
      <c r="G23" s="161">
        <f t="shared" si="1"/>
        <v>4.083333333333333</v>
      </c>
      <c r="H23" s="161">
        <f t="shared" si="4"/>
        <v>490</v>
      </c>
    </row>
    <row r="24" spans="1:21" x14ac:dyDescent="0.25">
      <c r="A24" s="159">
        <f t="shared" si="3"/>
        <v>8</v>
      </c>
      <c r="B24" s="159"/>
      <c r="C24" s="160">
        <v>45930</v>
      </c>
      <c r="D24" s="161">
        <v>200</v>
      </c>
      <c r="E24" s="161">
        <v>0</v>
      </c>
      <c r="F24" s="161">
        <f t="shared" si="2"/>
        <v>5.75</v>
      </c>
      <c r="G24" s="161">
        <f t="shared" si="1"/>
        <v>5.75</v>
      </c>
      <c r="H24" s="161">
        <f t="shared" si="4"/>
        <v>690</v>
      </c>
    </row>
    <row r="25" spans="1:21" x14ac:dyDescent="0.25">
      <c r="A25" s="159">
        <f t="shared" si="3"/>
        <v>9</v>
      </c>
      <c r="B25" s="159"/>
      <c r="C25" s="160">
        <v>45961</v>
      </c>
      <c r="D25" s="161">
        <v>200</v>
      </c>
      <c r="E25" s="161">
        <v>0</v>
      </c>
      <c r="F25" s="161">
        <f t="shared" si="2"/>
        <v>7.416666666666667</v>
      </c>
      <c r="G25" s="161">
        <f t="shared" si="1"/>
        <v>7.416666666666667</v>
      </c>
      <c r="H25" s="161">
        <f t="shared" si="4"/>
        <v>890</v>
      </c>
    </row>
    <row r="26" spans="1:21" x14ac:dyDescent="0.25">
      <c r="A26" s="159">
        <f t="shared" si="3"/>
        <v>10</v>
      </c>
      <c r="B26" s="159"/>
      <c r="C26" s="160">
        <v>45991</v>
      </c>
      <c r="D26" s="161">
        <v>200</v>
      </c>
      <c r="E26" s="161">
        <v>0</v>
      </c>
      <c r="F26" s="161">
        <f t="shared" si="2"/>
        <v>9.0833333333333339</v>
      </c>
      <c r="G26" s="161">
        <f t="shared" si="1"/>
        <v>9.0833333333333339</v>
      </c>
      <c r="H26" s="161">
        <f t="shared" si="4"/>
        <v>1090</v>
      </c>
    </row>
    <row r="27" spans="1:21" x14ac:dyDescent="0.25">
      <c r="A27" s="159">
        <f t="shared" si="3"/>
        <v>11</v>
      </c>
      <c r="B27" s="159"/>
      <c r="C27" s="160">
        <v>46022</v>
      </c>
      <c r="D27" s="161">
        <v>200</v>
      </c>
      <c r="E27" s="161">
        <v>0</v>
      </c>
      <c r="F27" s="161">
        <f t="shared" si="2"/>
        <v>10.75</v>
      </c>
      <c r="G27" s="161">
        <f t="shared" si="1"/>
        <v>10.75</v>
      </c>
      <c r="H27" s="161">
        <f t="shared" si="4"/>
        <v>1290</v>
      </c>
    </row>
    <row r="28" spans="1:21" x14ac:dyDescent="0.25">
      <c r="A28" s="159">
        <f t="shared" si="3"/>
        <v>12</v>
      </c>
      <c r="B28" s="159"/>
      <c r="C28" s="160">
        <v>46053</v>
      </c>
      <c r="D28" s="161">
        <v>200</v>
      </c>
      <c r="E28" s="161">
        <v>0</v>
      </c>
      <c r="F28" s="161">
        <f t="shared" si="2"/>
        <v>12.416666666666666</v>
      </c>
      <c r="G28" s="161">
        <f t="shared" si="1"/>
        <v>12.416666666666666</v>
      </c>
      <c r="H28" s="161">
        <f t="shared" si="4"/>
        <v>1490</v>
      </c>
    </row>
    <row r="29" spans="1:21" x14ac:dyDescent="0.25">
      <c r="A29" s="159">
        <f t="shared" si="3"/>
        <v>13</v>
      </c>
      <c r="B29" s="159"/>
      <c r="C29" s="160">
        <v>46081</v>
      </c>
      <c r="D29" s="161">
        <v>200</v>
      </c>
      <c r="E29" s="161">
        <v>0</v>
      </c>
      <c r="F29" s="161">
        <f t="shared" si="2"/>
        <v>14.083333333333334</v>
      </c>
      <c r="G29" s="161">
        <f t="shared" si="1"/>
        <v>14.083333333333334</v>
      </c>
      <c r="H29" s="161">
        <f t="shared" si="4"/>
        <v>1690</v>
      </c>
    </row>
    <row r="30" spans="1:21" s="170" customFormat="1" x14ac:dyDescent="0.25">
      <c r="A30" s="182">
        <f t="shared" si="3"/>
        <v>14</v>
      </c>
      <c r="B30" s="182"/>
      <c r="C30" s="183">
        <v>46112</v>
      </c>
      <c r="D30" s="184">
        <v>200</v>
      </c>
      <c r="E30" s="184">
        <v>0</v>
      </c>
      <c r="F30" s="184">
        <f t="shared" si="2"/>
        <v>15.75</v>
      </c>
      <c r="G30" s="184">
        <f t="shared" si="1"/>
        <v>15.75</v>
      </c>
      <c r="H30" s="184">
        <f t="shared" si="4"/>
        <v>1890</v>
      </c>
      <c r="I30" s="186">
        <f>+SUM(F19:F30)</f>
        <v>83.5</v>
      </c>
      <c r="J30" s="170">
        <f>+H30</f>
        <v>1890</v>
      </c>
      <c r="K30" s="170">
        <f>+J30-J18</f>
        <v>1860</v>
      </c>
    </row>
    <row r="31" spans="1:21" x14ac:dyDescent="0.25">
      <c r="A31" s="159">
        <f t="shared" si="3"/>
        <v>15</v>
      </c>
      <c r="B31" s="159"/>
      <c r="C31" s="160">
        <v>46142</v>
      </c>
      <c r="D31" s="161">
        <v>200</v>
      </c>
      <c r="E31" s="161">
        <v>0</v>
      </c>
      <c r="F31" s="161">
        <f t="shared" si="2"/>
        <v>17.416666666666668</v>
      </c>
      <c r="G31" s="161">
        <f t="shared" si="1"/>
        <v>17.416666666666668</v>
      </c>
      <c r="H31" s="161">
        <f t="shared" si="4"/>
        <v>2090</v>
      </c>
    </row>
    <row r="32" spans="1:21" x14ac:dyDescent="0.25">
      <c r="A32" s="159">
        <f t="shared" si="3"/>
        <v>16</v>
      </c>
      <c r="B32" s="159"/>
      <c r="C32" s="160">
        <v>46173</v>
      </c>
      <c r="D32" s="161">
        <v>200</v>
      </c>
      <c r="E32" s="161">
        <v>0</v>
      </c>
      <c r="F32" s="161">
        <f t="shared" si="2"/>
        <v>19.083333333333332</v>
      </c>
      <c r="G32" s="161">
        <f t="shared" si="1"/>
        <v>19.083333333333332</v>
      </c>
      <c r="H32" s="161">
        <f t="shared" si="4"/>
        <v>2290</v>
      </c>
    </row>
    <row r="33" spans="1:11" x14ac:dyDescent="0.25">
      <c r="A33" s="159">
        <f t="shared" si="3"/>
        <v>17</v>
      </c>
      <c r="B33" s="159"/>
      <c r="C33" s="160">
        <v>46203</v>
      </c>
      <c r="D33" s="161">
        <v>125.75</v>
      </c>
      <c r="E33" s="161">
        <v>0</v>
      </c>
      <c r="F33" s="161">
        <f t="shared" si="2"/>
        <v>20.131250000000001</v>
      </c>
      <c r="G33" s="161">
        <f t="shared" si="1"/>
        <v>20.131250000000001</v>
      </c>
      <c r="H33" s="161">
        <f t="shared" si="4"/>
        <v>2415.75</v>
      </c>
      <c r="I33" s="134">
        <f>+F33+F32+F31</f>
        <v>56.631250000000009</v>
      </c>
      <c r="J33" s="134">
        <f>+H33</f>
        <v>2415.75</v>
      </c>
      <c r="K33" s="134">
        <f>+J33-J30</f>
        <v>525.75</v>
      </c>
    </row>
    <row r="34" spans="1:11" x14ac:dyDescent="0.25">
      <c r="A34" s="162">
        <f t="shared" si="3"/>
        <v>18</v>
      </c>
      <c r="B34" s="162"/>
      <c r="C34" s="163">
        <v>46234</v>
      </c>
      <c r="D34" s="164">
        <f t="shared" ref="D34:D97" si="5">+H33</f>
        <v>2415.75</v>
      </c>
      <c r="E34" s="164">
        <v>0</v>
      </c>
      <c r="F34" s="164">
        <f t="shared" ref="F34:F72" si="6">+D34*$E$5%/12</f>
        <v>20.131250000000001</v>
      </c>
      <c r="G34" s="164">
        <f t="shared" si="1"/>
        <v>20.131250000000001</v>
      </c>
      <c r="H34" s="164">
        <f t="shared" ref="H34:H97" si="7">+D34-E34</f>
        <v>2415.75</v>
      </c>
    </row>
    <row r="35" spans="1:11" x14ac:dyDescent="0.25">
      <c r="A35" s="162">
        <f t="shared" si="3"/>
        <v>19</v>
      </c>
      <c r="B35" s="162"/>
      <c r="C35" s="163">
        <v>46265</v>
      </c>
      <c r="D35" s="164">
        <f t="shared" si="5"/>
        <v>2415.75</v>
      </c>
      <c r="E35" s="164">
        <v>0</v>
      </c>
      <c r="F35" s="164">
        <f t="shared" si="6"/>
        <v>20.131250000000001</v>
      </c>
      <c r="G35" s="164">
        <f t="shared" si="1"/>
        <v>20.131250000000001</v>
      </c>
      <c r="H35" s="164">
        <f t="shared" si="7"/>
        <v>2415.75</v>
      </c>
    </row>
    <row r="36" spans="1:11" x14ac:dyDescent="0.25">
      <c r="A36" s="162">
        <f t="shared" si="3"/>
        <v>20</v>
      </c>
      <c r="B36" s="162"/>
      <c r="C36" s="163">
        <v>46295</v>
      </c>
      <c r="D36" s="164">
        <f t="shared" si="5"/>
        <v>2415.75</v>
      </c>
      <c r="E36" s="164">
        <v>0</v>
      </c>
      <c r="F36" s="164">
        <f t="shared" si="6"/>
        <v>20.131250000000001</v>
      </c>
      <c r="G36" s="164">
        <f t="shared" si="1"/>
        <v>20.131250000000001</v>
      </c>
      <c r="H36" s="164">
        <f t="shared" si="7"/>
        <v>2415.75</v>
      </c>
    </row>
    <row r="37" spans="1:11" x14ac:dyDescent="0.25">
      <c r="A37" s="162">
        <f t="shared" si="3"/>
        <v>21</v>
      </c>
      <c r="B37" s="162"/>
      <c r="C37" s="163">
        <v>46326</v>
      </c>
      <c r="D37" s="164">
        <f t="shared" si="5"/>
        <v>2415.75</v>
      </c>
      <c r="E37" s="164">
        <v>0</v>
      </c>
      <c r="F37" s="164">
        <f t="shared" si="6"/>
        <v>20.131250000000001</v>
      </c>
      <c r="G37" s="164">
        <f t="shared" si="1"/>
        <v>20.131250000000001</v>
      </c>
      <c r="H37" s="164">
        <f t="shared" si="7"/>
        <v>2415.75</v>
      </c>
    </row>
    <row r="38" spans="1:11" x14ac:dyDescent="0.25">
      <c r="A38" s="162">
        <f t="shared" si="3"/>
        <v>22</v>
      </c>
      <c r="B38" s="162"/>
      <c r="C38" s="163">
        <v>46356</v>
      </c>
      <c r="D38" s="164">
        <f t="shared" si="5"/>
        <v>2415.75</v>
      </c>
      <c r="E38" s="164">
        <v>0</v>
      </c>
      <c r="F38" s="164">
        <f t="shared" si="6"/>
        <v>20.131250000000001</v>
      </c>
      <c r="G38" s="164">
        <f t="shared" si="1"/>
        <v>20.131250000000001</v>
      </c>
      <c r="H38" s="164">
        <f t="shared" si="7"/>
        <v>2415.75</v>
      </c>
    </row>
    <row r="39" spans="1:11" x14ac:dyDescent="0.25">
      <c r="A39" s="162">
        <f t="shared" si="3"/>
        <v>23</v>
      </c>
      <c r="B39" s="162"/>
      <c r="C39" s="163">
        <v>46387</v>
      </c>
      <c r="D39" s="164">
        <f t="shared" si="5"/>
        <v>2415.75</v>
      </c>
      <c r="E39" s="164">
        <v>0</v>
      </c>
      <c r="F39" s="164">
        <f t="shared" si="6"/>
        <v>20.131250000000001</v>
      </c>
      <c r="G39" s="164">
        <f t="shared" si="1"/>
        <v>20.131250000000001</v>
      </c>
      <c r="H39" s="164">
        <f t="shared" si="7"/>
        <v>2415.75</v>
      </c>
    </row>
    <row r="40" spans="1:11" x14ac:dyDescent="0.25">
      <c r="A40" s="165">
        <f t="shared" si="3"/>
        <v>24</v>
      </c>
      <c r="B40" s="165">
        <f t="shared" si="3"/>
        <v>1</v>
      </c>
      <c r="C40" s="166">
        <v>46418</v>
      </c>
      <c r="D40" s="167">
        <f t="shared" si="5"/>
        <v>2415.75</v>
      </c>
      <c r="E40" s="167">
        <v>0</v>
      </c>
      <c r="F40" s="167">
        <f t="shared" si="6"/>
        <v>20.131250000000001</v>
      </c>
      <c r="G40" s="167">
        <f t="shared" si="1"/>
        <v>20.131250000000001</v>
      </c>
      <c r="H40" s="167">
        <f t="shared" si="7"/>
        <v>2415.75</v>
      </c>
    </row>
    <row r="41" spans="1:11" x14ac:dyDescent="0.25">
      <c r="A41" s="165">
        <f t="shared" ref="A41:B56" si="8">+A40+1</f>
        <v>25</v>
      </c>
      <c r="B41" s="165">
        <f t="shared" si="8"/>
        <v>2</v>
      </c>
      <c r="C41" s="166">
        <v>46446</v>
      </c>
      <c r="D41" s="167">
        <f t="shared" si="5"/>
        <v>2415.75</v>
      </c>
      <c r="E41" s="167">
        <v>0</v>
      </c>
      <c r="F41" s="167">
        <f t="shared" si="6"/>
        <v>20.131250000000001</v>
      </c>
      <c r="G41" s="167">
        <f t="shared" si="1"/>
        <v>20.131250000000001</v>
      </c>
      <c r="H41" s="167">
        <f t="shared" si="7"/>
        <v>2415.75</v>
      </c>
    </row>
    <row r="42" spans="1:11" s="170" customFormat="1" x14ac:dyDescent="0.25">
      <c r="A42" s="187">
        <f t="shared" si="8"/>
        <v>26</v>
      </c>
      <c r="B42" s="187">
        <f t="shared" si="8"/>
        <v>3</v>
      </c>
      <c r="C42" s="188">
        <v>46477</v>
      </c>
      <c r="D42" s="189">
        <f t="shared" si="5"/>
        <v>2415.75</v>
      </c>
      <c r="E42" s="189">
        <v>20</v>
      </c>
      <c r="F42" s="189">
        <f t="shared" si="6"/>
        <v>20.131250000000001</v>
      </c>
      <c r="G42" s="189">
        <f t="shared" si="1"/>
        <v>40.131250000000001</v>
      </c>
      <c r="H42" s="189">
        <f t="shared" si="7"/>
        <v>2395.75</v>
      </c>
    </row>
    <row r="43" spans="1:11" x14ac:dyDescent="0.25">
      <c r="A43" s="165">
        <f t="shared" si="8"/>
        <v>27</v>
      </c>
      <c r="B43" s="165">
        <f t="shared" si="8"/>
        <v>4</v>
      </c>
      <c r="C43" s="166">
        <v>46507</v>
      </c>
      <c r="D43" s="167">
        <f t="shared" si="5"/>
        <v>2395.75</v>
      </c>
      <c r="E43" s="167">
        <v>0</v>
      </c>
      <c r="F43" s="167">
        <f t="shared" si="6"/>
        <v>19.964583333333334</v>
      </c>
      <c r="G43" s="167">
        <f t="shared" si="1"/>
        <v>19.964583333333334</v>
      </c>
      <c r="H43" s="167">
        <f t="shared" si="7"/>
        <v>2395.75</v>
      </c>
    </row>
    <row r="44" spans="1:11" x14ac:dyDescent="0.25">
      <c r="A44" s="165">
        <f t="shared" si="8"/>
        <v>28</v>
      </c>
      <c r="B44" s="165">
        <f t="shared" si="8"/>
        <v>5</v>
      </c>
      <c r="C44" s="166">
        <v>46538</v>
      </c>
      <c r="D44" s="167">
        <f t="shared" si="5"/>
        <v>2395.75</v>
      </c>
      <c r="E44" s="167">
        <v>0</v>
      </c>
      <c r="F44" s="167">
        <f t="shared" si="6"/>
        <v>19.964583333333334</v>
      </c>
      <c r="G44" s="167">
        <f t="shared" si="1"/>
        <v>19.964583333333334</v>
      </c>
      <c r="H44" s="167">
        <f t="shared" si="7"/>
        <v>2395.75</v>
      </c>
    </row>
    <row r="45" spans="1:11" x14ac:dyDescent="0.25">
      <c r="A45" s="165">
        <f t="shared" si="8"/>
        <v>29</v>
      </c>
      <c r="B45" s="165">
        <f t="shared" si="8"/>
        <v>6</v>
      </c>
      <c r="C45" s="166">
        <v>46568</v>
      </c>
      <c r="D45" s="167">
        <f t="shared" si="5"/>
        <v>2395.75</v>
      </c>
      <c r="E45" s="167">
        <v>30</v>
      </c>
      <c r="F45" s="167">
        <f t="shared" si="6"/>
        <v>19.964583333333334</v>
      </c>
      <c r="G45" s="167">
        <f t="shared" si="1"/>
        <v>49.964583333333337</v>
      </c>
      <c r="H45" s="167">
        <f t="shared" si="7"/>
        <v>2365.75</v>
      </c>
    </row>
    <row r="46" spans="1:11" x14ac:dyDescent="0.25">
      <c r="A46" s="165">
        <f t="shared" si="8"/>
        <v>30</v>
      </c>
      <c r="B46" s="165">
        <f t="shared" si="8"/>
        <v>7</v>
      </c>
      <c r="C46" s="166">
        <v>46599</v>
      </c>
      <c r="D46" s="167">
        <f t="shared" si="5"/>
        <v>2365.75</v>
      </c>
      <c r="E46" s="167">
        <v>0</v>
      </c>
      <c r="F46" s="167">
        <f t="shared" si="6"/>
        <v>19.714583333333334</v>
      </c>
      <c r="G46" s="167">
        <f t="shared" si="1"/>
        <v>19.714583333333334</v>
      </c>
      <c r="H46" s="167">
        <f t="shared" si="7"/>
        <v>2365.75</v>
      </c>
    </row>
    <row r="47" spans="1:11" x14ac:dyDescent="0.25">
      <c r="A47" s="165">
        <f t="shared" si="8"/>
        <v>31</v>
      </c>
      <c r="B47" s="165">
        <f t="shared" si="8"/>
        <v>8</v>
      </c>
      <c r="C47" s="166">
        <v>46630</v>
      </c>
      <c r="D47" s="167">
        <f t="shared" si="5"/>
        <v>2365.75</v>
      </c>
      <c r="E47" s="167">
        <v>0</v>
      </c>
      <c r="F47" s="167">
        <f t="shared" si="6"/>
        <v>19.714583333333334</v>
      </c>
      <c r="G47" s="167">
        <f t="shared" si="1"/>
        <v>19.714583333333334</v>
      </c>
      <c r="H47" s="167">
        <f t="shared" si="7"/>
        <v>2365.75</v>
      </c>
    </row>
    <row r="48" spans="1:11" x14ac:dyDescent="0.25">
      <c r="A48" s="165">
        <f t="shared" si="8"/>
        <v>32</v>
      </c>
      <c r="B48" s="165">
        <f t="shared" si="8"/>
        <v>9</v>
      </c>
      <c r="C48" s="166">
        <v>46660</v>
      </c>
      <c r="D48" s="167">
        <f t="shared" si="5"/>
        <v>2365.75</v>
      </c>
      <c r="E48" s="167">
        <v>30</v>
      </c>
      <c r="F48" s="167">
        <f t="shared" si="6"/>
        <v>19.714583333333334</v>
      </c>
      <c r="G48" s="167">
        <f t="shared" si="1"/>
        <v>49.714583333333337</v>
      </c>
      <c r="H48" s="167">
        <f t="shared" si="7"/>
        <v>2335.75</v>
      </c>
    </row>
    <row r="49" spans="1:8" x14ac:dyDescent="0.25">
      <c r="A49" s="165">
        <f t="shared" si="8"/>
        <v>33</v>
      </c>
      <c r="B49" s="165">
        <f t="shared" si="8"/>
        <v>10</v>
      </c>
      <c r="C49" s="166">
        <v>46691</v>
      </c>
      <c r="D49" s="167">
        <f t="shared" si="5"/>
        <v>2335.75</v>
      </c>
      <c r="E49" s="167">
        <v>0</v>
      </c>
      <c r="F49" s="167">
        <f t="shared" si="6"/>
        <v>19.464583333333334</v>
      </c>
      <c r="G49" s="167">
        <f t="shared" si="1"/>
        <v>19.464583333333334</v>
      </c>
      <c r="H49" s="167">
        <f t="shared" si="7"/>
        <v>2335.75</v>
      </c>
    </row>
    <row r="50" spans="1:8" x14ac:dyDescent="0.25">
      <c r="A50" s="165">
        <f t="shared" si="8"/>
        <v>34</v>
      </c>
      <c r="B50" s="165">
        <f t="shared" si="8"/>
        <v>11</v>
      </c>
      <c r="C50" s="166">
        <v>46721</v>
      </c>
      <c r="D50" s="167">
        <f t="shared" si="5"/>
        <v>2335.75</v>
      </c>
      <c r="E50" s="167">
        <v>0</v>
      </c>
      <c r="F50" s="167">
        <f t="shared" si="6"/>
        <v>19.464583333333334</v>
      </c>
      <c r="G50" s="167">
        <f t="shared" si="1"/>
        <v>19.464583333333334</v>
      </c>
      <c r="H50" s="167">
        <f t="shared" si="7"/>
        <v>2335.75</v>
      </c>
    </row>
    <row r="51" spans="1:8" x14ac:dyDescent="0.25">
      <c r="A51" s="165">
        <f t="shared" si="8"/>
        <v>35</v>
      </c>
      <c r="B51" s="165">
        <f t="shared" si="8"/>
        <v>12</v>
      </c>
      <c r="C51" s="166">
        <v>46752</v>
      </c>
      <c r="D51" s="167">
        <f t="shared" si="5"/>
        <v>2335.75</v>
      </c>
      <c r="E51" s="167">
        <v>30</v>
      </c>
      <c r="F51" s="167">
        <f t="shared" si="6"/>
        <v>19.464583333333334</v>
      </c>
      <c r="G51" s="167">
        <f t="shared" si="1"/>
        <v>49.464583333333337</v>
      </c>
      <c r="H51" s="167">
        <f t="shared" si="7"/>
        <v>2305.75</v>
      </c>
    </row>
    <row r="52" spans="1:8" x14ac:dyDescent="0.25">
      <c r="A52" s="165">
        <f t="shared" si="8"/>
        <v>36</v>
      </c>
      <c r="B52" s="165">
        <f t="shared" si="8"/>
        <v>13</v>
      </c>
      <c r="C52" s="166">
        <v>46783</v>
      </c>
      <c r="D52" s="167">
        <f t="shared" si="5"/>
        <v>2305.75</v>
      </c>
      <c r="E52" s="167">
        <v>0</v>
      </c>
      <c r="F52" s="167">
        <f t="shared" si="6"/>
        <v>19.214583333333334</v>
      </c>
      <c r="G52" s="167">
        <f t="shared" si="1"/>
        <v>19.214583333333334</v>
      </c>
      <c r="H52" s="167">
        <f t="shared" si="7"/>
        <v>2305.75</v>
      </c>
    </row>
    <row r="53" spans="1:8" x14ac:dyDescent="0.25">
      <c r="A53" s="165">
        <f t="shared" si="8"/>
        <v>37</v>
      </c>
      <c r="B53" s="165">
        <f t="shared" si="8"/>
        <v>14</v>
      </c>
      <c r="C53" s="166">
        <v>46812</v>
      </c>
      <c r="D53" s="167">
        <f t="shared" si="5"/>
        <v>2305.75</v>
      </c>
      <c r="E53" s="167">
        <v>0</v>
      </c>
      <c r="F53" s="167">
        <f t="shared" si="6"/>
        <v>19.214583333333334</v>
      </c>
      <c r="G53" s="167">
        <f t="shared" si="1"/>
        <v>19.214583333333334</v>
      </c>
      <c r="H53" s="167">
        <f t="shared" si="7"/>
        <v>2305.75</v>
      </c>
    </row>
    <row r="54" spans="1:8" s="170" customFormat="1" x14ac:dyDescent="0.25">
      <c r="A54" s="187">
        <f t="shared" si="8"/>
        <v>38</v>
      </c>
      <c r="B54" s="187">
        <f t="shared" si="8"/>
        <v>15</v>
      </c>
      <c r="C54" s="188">
        <v>46843</v>
      </c>
      <c r="D54" s="189">
        <f t="shared" si="5"/>
        <v>2305.75</v>
      </c>
      <c r="E54" s="189">
        <v>30</v>
      </c>
      <c r="F54" s="189">
        <f t="shared" si="6"/>
        <v>19.214583333333334</v>
      </c>
      <c r="G54" s="189">
        <f t="shared" si="1"/>
        <v>49.214583333333337</v>
      </c>
      <c r="H54" s="189">
        <f t="shared" si="7"/>
        <v>2275.75</v>
      </c>
    </row>
    <row r="55" spans="1:8" x14ac:dyDescent="0.25">
      <c r="A55" s="165">
        <f t="shared" si="8"/>
        <v>39</v>
      </c>
      <c r="B55" s="165">
        <f t="shared" si="8"/>
        <v>16</v>
      </c>
      <c r="C55" s="166">
        <v>46873</v>
      </c>
      <c r="D55" s="167">
        <f t="shared" si="5"/>
        <v>2275.75</v>
      </c>
      <c r="E55" s="167">
        <v>0</v>
      </c>
      <c r="F55" s="167">
        <f t="shared" si="6"/>
        <v>18.964583333333334</v>
      </c>
      <c r="G55" s="167">
        <f t="shared" si="1"/>
        <v>18.964583333333334</v>
      </c>
      <c r="H55" s="167">
        <f t="shared" si="7"/>
        <v>2275.75</v>
      </c>
    </row>
    <row r="56" spans="1:8" x14ac:dyDescent="0.25">
      <c r="A56" s="165">
        <f t="shared" si="8"/>
        <v>40</v>
      </c>
      <c r="B56" s="165">
        <f t="shared" si="8"/>
        <v>17</v>
      </c>
      <c r="C56" s="166">
        <v>46904</v>
      </c>
      <c r="D56" s="167">
        <f t="shared" si="5"/>
        <v>2275.75</v>
      </c>
      <c r="E56" s="167">
        <v>0</v>
      </c>
      <c r="F56" s="167">
        <f t="shared" si="6"/>
        <v>18.964583333333334</v>
      </c>
      <c r="G56" s="167">
        <f t="shared" si="1"/>
        <v>18.964583333333334</v>
      </c>
      <c r="H56" s="167">
        <f t="shared" si="7"/>
        <v>2275.75</v>
      </c>
    </row>
    <row r="57" spans="1:8" x14ac:dyDescent="0.25">
      <c r="A57" s="165">
        <f t="shared" ref="A57:B72" si="9">+A56+1</f>
        <v>41</v>
      </c>
      <c r="B57" s="165">
        <f t="shared" si="9"/>
        <v>18</v>
      </c>
      <c r="C57" s="166">
        <v>46934</v>
      </c>
      <c r="D57" s="167">
        <f t="shared" si="5"/>
        <v>2275.75</v>
      </c>
      <c r="E57" s="167">
        <v>50</v>
      </c>
      <c r="F57" s="167">
        <f t="shared" si="6"/>
        <v>18.964583333333334</v>
      </c>
      <c r="G57" s="167">
        <f t="shared" si="1"/>
        <v>68.964583333333337</v>
      </c>
      <c r="H57" s="167">
        <f t="shared" si="7"/>
        <v>2225.75</v>
      </c>
    </row>
    <row r="58" spans="1:8" x14ac:dyDescent="0.25">
      <c r="A58" s="165">
        <f t="shared" si="9"/>
        <v>42</v>
      </c>
      <c r="B58" s="165">
        <f t="shared" si="9"/>
        <v>19</v>
      </c>
      <c r="C58" s="166">
        <v>46965</v>
      </c>
      <c r="D58" s="167">
        <f t="shared" si="5"/>
        <v>2225.75</v>
      </c>
      <c r="E58" s="167">
        <v>0</v>
      </c>
      <c r="F58" s="167">
        <f t="shared" si="6"/>
        <v>18.547916666666669</v>
      </c>
      <c r="G58" s="167">
        <f t="shared" si="1"/>
        <v>18.547916666666669</v>
      </c>
      <c r="H58" s="167">
        <f t="shared" si="7"/>
        <v>2225.75</v>
      </c>
    </row>
    <row r="59" spans="1:8" x14ac:dyDescent="0.25">
      <c r="A59" s="165">
        <f t="shared" si="9"/>
        <v>43</v>
      </c>
      <c r="B59" s="165">
        <f t="shared" si="9"/>
        <v>20</v>
      </c>
      <c r="C59" s="166">
        <v>46996</v>
      </c>
      <c r="D59" s="167">
        <f t="shared" si="5"/>
        <v>2225.75</v>
      </c>
      <c r="E59" s="167">
        <v>0</v>
      </c>
      <c r="F59" s="167">
        <f t="shared" si="6"/>
        <v>18.547916666666669</v>
      </c>
      <c r="G59" s="167">
        <f t="shared" si="1"/>
        <v>18.547916666666669</v>
      </c>
      <c r="H59" s="167">
        <f t="shared" si="7"/>
        <v>2225.75</v>
      </c>
    </row>
    <row r="60" spans="1:8" x14ac:dyDescent="0.25">
      <c r="A60" s="165">
        <f t="shared" si="9"/>
        <v>44</v>
      </c>
      <c r="B60" s="165">
        <f t="shared" si="9"/>
        <v>21</v>
      </c>
      <c r="C60" s="166">
        <v>47026</v>
      </c>
      <c r="D60" s="167">
        <f t="shared" si="5"/>
        <v>2225.75</v>
      </c>
      <c r="E60" s="167">
        <v>50</v>
      </c>
      <c r="F60" s="167">
        <f t="shared" si="6"/>
        <v>18.547916666666669</v>
      </c>
      <c r="G60" s="167">
        <f t="shared" si="1"/>
        <v>68.547916666666666</v>
      </c>
      <c r="H60" s="167">
        <f t="shared" si="7"/>
        <v>2175.75</v>
      </c>
    </row>
    <row r="61" spans="1:8" x14ac:dyDescent="0.25">
      <c r="A61" s="165">
        <f t="shared" si="9"/>
        <v>45</v>
      </c>
      <c r="B61" s="165">
        <f t="shared" si="9"/>
        <v>22</v>
      </c>
      <c r="C61" s="166">
        <v>47057</v>
      </c>
      <c r="D61" s="167">
        <f t="shared" si="5"/>
        <v>2175.75</v>
      </c>
      <c r="E61" s="167">
        <v>0</v>
      </c>
      <c r="F61" s="167">
        <f t="shared" si="6"/>
        <v>18.131250000000001</v>
      </c>
      <c r="G61" s="167">
        <f t="shared" si="1"/>
        <v>18.131250000000001</v>
      </c>
      <c r="H61" s="167">
        <f t="shared" si="7"/>
        <v>2175.75</v>
      </c>
    </row>
    <row r="62" spans="1:8" x14ac:dyDescent="0.25">
      <c r="A62" s="165">
        <f t="shared" si="9"/>
        <v>46</v>
      </c>
      <c r="B62" s="165">
        <f t="shared" si="9"/>
        <v>23</v>
      </c>
      <c r="C62" s="166">
        <v>47087</v>
      </c>
      <c r="D62" s="167">
        <f t="shared" si="5"/>
        <v>2175.75</v>
      </c>
      <c r="E62" s="167">
        <v>0</v>
      </c>
      <c r="F62" s="167">
        <f t="shared" si="6"/>
        <v>18.131250000000001</v>
      </c>
      <c r="G62" s="167">
        <f t="shared" si="1"/>
        <v>18.131250000000001</v>
      </c>
      <c r="H62" s="167">
        <f t="shared" si="7"/>
        <v>2175.75</v>
      </c>
    </row>
    <row r="63" spans="1:8" x14ac:dyDescent="0.25">
      <c r="A63" s="165">
        <f t="shared" si="9"/>
        <v>47</v>
      </c>
      <c r="B63" s="165">
        <f t="shared" si="9"/>
        <v>24</v>
      </c>
      <c r="C63" s="166">
        <v>47118</v>
      </c>
      <c r="D63" s="167">
        <f t="shared" si="5"/>
        <v>2175.75</v>
      </c>
      <c r="E63" s="167">
        <v>50</v>
      </c>
      <c r="F63" s="167">
        <f t="shared" si="6"/>
        <v>18.131250000000001</v>
      </c>
      <c r="G63" s="167">
        <f t="shared" si="1"/>
        <v>68.131249999999994</v>
      </c>
      <c r="H63" s="167">
        <f t="shared" si="7"/>
        <v>2125.75</v>
      </c>
    </row>
    <row r="64" spans="1:8" x14ac:dyDescent="0.25">
      <c r="A64" s="165">
        <f t="shared" si="9"/>
        <v>48</v>
      </c>
      <c r="B64" s="165">
        <f t="shared" si="9"/>
        <v>25</v>
      </c>
      <c r="C64" s="166">
        <v>47149</v>
      </c>
      <c r="D64" s="167">
        <f t="shared" si="5"/>
        <v>2125.75</v>
      </c>
      <c r="E64" s="167">
        <v>0</v>
      </c>
      <c r="F64" s="167">
        <f t="shared" si="6"/>
        <v>17.714583333333334</v>
      </c>
      <c r="G64" s="167">
        <f t="shared" si="1"/>
        <v>17.714583333333334</v>
      </c>
      <c r="H64" s="167">
        <f t="shared" si="7"/>
        <v>2125.75</v>
      </c>
    </row>
    <row r="65" spans="1:8" x14ac:dyDescent="0.25">
      <c r="A65" s="165">
        <f t="shared" si="9"/>
        <v>49</v>
      </c>
      <c r="B65" s="165">
        <f t="shared" si="9"/>
        <v>26</v>
      </c>
      <c r="C65" s="166">
        <v>47177</v>
      </c>
      <c r="D65" s="167">
        <f t="shared" si="5"/>
        <v>2125.75</v>
      </c>
      <c r="E65" s="167">
        <v>0</v>
      </c>
      <c r="F65" s="167">
        <f t="shared" si="6"/>
        <v>17.714583333333334</v>
      </c>
      <c r="G65" s="167">
        <f t="shared" si="1"/>
        <v>17.714583333333334</v>
      </c>
      <c r="H65" s="167">
        <f t="shared" si="7"/>
        <v>2125.75</v>
      </c>
    </row>
    <row r="66" spans="1:8" s="170" customFormat="1" x14ac:dyDescent="0.25">
      <c r="A66" s="187">
        <f t="shared" si="9"/>
        <v>50</v>
      </c>
      <c r="B66" s="187">
        <f t="shared" si="9"/>
        <v>27</v>
      </c>
      <c r="C66" s="188">
        <v>47208</v>
      </c>
      <c r="D66" s="189">
        <f t="shared" si="5"/>
        <v>2125.75</v>
      </c>
      <c r="E66" s="189">
        <v>50</v>
      </c>
      <c r="F66" s="189">
        <f t="shared" si="6"/>
        <v>17.714583333333334</v>
      </c>
      <c r="G66" s="189">
        <f t="shared" si="1"/>
        <v>67.714583333333337</v>
      </c>
      <c r="H66" s="189">
        <f t="shared" si="7"/>
        <v>2075.75</v>
      </c>
    </row>
    <row r="67" spans="1:8" x14ac:dyDescent="0.25">
      <c r="A67" s="165">
        <f t="shared" si="9"/>
        <v>51</v>
      </c>
      <c r="B67" s="165">
        <f t="shared" si="9"/>
        <v>28</v>
      </c>
      <c r="C67" s="166">
        <v>47238</v>
      </c>
      <c r="D67" s="167">
        <f t="shared" si="5"/>
        <v>2075.75</v>
      </c>
      <c r="E67" s="167">
        <v>0</v>
      </c>
      <c r="F67" s="167">
        <f t="shared" si="6"/>
        <v>17.297916666666669</v>
      </c>
      <c r="G67" s="167">
        <f t="shared" si="1"/>
        <v>17.297916666666669</v>
      </c>
      <c r="H67" s="167">
        <f t="shared" si="7"/>
        <v>2075.75</v>
      </c>
    </row>
    <row r="68" spans="1:8" x14ac:dyDescent="0.25">
      <c r="A68" s="165">
        <f t="shared" si="9"/>
        <v>52</v>
      </c>
      <c r="B68" s="165">
        <f t="shared" si="9"/>
        <v>29</v>
      </c>
      <c r="C68" s="166">
        <v>47269</v>
      </c>
      <c r="D68" s="167">
        <f t="shared" si="5"/>
        <v>2075.75</v>
      </c>
      <c r="E68" s="167">
        <v>0</v>
      </c>
      <c r="F68" s="167">
        <f t="shared" si="6"/>
        <v>17.297916666666669</v>
      </c>
      <c r="G68" s="167">
        <f t="shared" si="1"/>
        <v>17.297916666666669</v>
      </c>
      <c r="H68" s="167">
        <f t="shared" si="7"/>
        <v>2075.75</v>
      </c>
    </row>
    <row r="69" spans="1:8" x14ac:dyDescent="0.25">
      <c r="A69" s="165">
        <f t="shared" si="9"/>
        <v>53</v>
      </c>
      <c r="B69" s="165">
        <f t="shared" si="9"/>
        <v>30</v>
      </c>
      <c r="C69" s="166">
        <v>47299</v>
      </c>
      <c r="D69" s="167">
        <f t="shared" si="5"/>
        <v>2075.75</v>
      </c>
      <c r="E69" s="167">
        <v>60</v>
      </c>
      <c r="F69" s="167">
        <f t="shared" si="6"/>
        <v>17.297916666666669</v>
      </c>
      <c r="G69" s="167">
        <f t="shared" si="1"/>
        <v>77.297916666666666</v>
      </c>
      <c r="H69" s="167">
        <f t="shared" si="7"/>
        <v>2015.75</v>
      </c>
    </row>
    <row r="70" spans="1:8" x14ac:dyDescent="0.25">
      <c r="A70" s="165">
        <f t="shared" si="9"/>
        <v>54</v>
      </c>
      <c r="B70" s="165">
        <f t="shared" si="9"/>
        <v>31</v>
      </c>
      <c r="C70" s="166">
        <v>47330</v>
      </c>
      <c r="D70" s="167">
        <f t="shared" si="5"/>
        <v>2015.75</v>
      </c>
      <c r="E70" s="167">
        <v>0</v>
      </c>
      <c r="F70" s="167">
        <f t="shared" si="6"/>
        <v>16.797916666666669</v>
      </c>
      <c r="G70" s="167">
        <f t="shared" si="1"/>
        <v>16.797916666666669</v>
      </c>
      <c r="H70" s="167">
        <f t="shared" si="7"/>
        <v>2015.75</v>
      </c>
    </row>
    <row r="71" spans="1:8" x14ac:dyDescent="0.25">
      <c r="A71" s="165">
        <f t="shared" si="9"/>
        <v>55</v>
      </c>
      <c r="B71" s="165">
        <f t="shared" si="9"/>
        <v>32</v>
      </c>
      <c r="C71" s="166">
        <v>47361</v>
      </c>
      <c r="D71" s="167">
        <f t="shared" si="5"/>
        <v>2015.75</v>
      </c>
      <c r="E71" s="167">
        <v>0</v>
      </c>
      <c r="F71" s="167">
        <f t="shared" si="6"/>
        <v>16.797916666666669</v>
      </c>
      <c r="G71" s="167">
        <f t="shared" si="1"/>
        <v>16.797916666666669</v>
      </c>
      <c r="H71" s="167">
        <f t="shared" si="7"/>
        <v>2015.75</v>
      </c>
    </row>
    <row r="72" spans="1:8" x14ac:dyDescent="0.25">
      <c r="A72" s="165">
        <f t="shared" si="9"/>
        <v>56</v>
      </c>
      <c r="B72" s="165">
        <f t="shared" si="9"/>
        <v>33</v>
      </c>
      <c r="C72" s="166">
        <v>47391</v>
      </c>
      <c r="D72" s="167">
        <f t="shared" si="5"/>
        <v>2015.75</v>
      </c>
      <c r="E72" s="167">
        <v>60</v>
      </c>
      <c r="F72" s="167">
        <f t="shared" si="6"/>
        <v>16.797916666666669</v>
      </c>
      <c r="G72" s="167">
        <f t="shared" si="1"/>
        <v>76.797916666666666</v>
      </c>
      <c r="H72" s="167">
        <f t="shared" si="7"/>
        <v>1955.75</v>
      </c>
    </row>
    <row r="73" spans="1:8" x14ac:dyDescent="0.25">
      <c r="A73" s="165">
        <f t="shared" ref="A73:B88" si="10">+A72+1</f>
        <v>57</v>
      </c>
      <c r="B73" s="165">
        <f t="shared" si="10"/>
        <v>34</v>
      </c>
      <c r="C73" s="166">
        <v>47422</v>
      </c>
      <c r="D73" s="167">
        <f t="shared" si="5"/>
        <v>1955.75</v>
      </c>
      <c r="E73" s="167">
        <v>0</v>
      </c>
      <c r="F73" s="167">
        <f>+D73*$E$5%/12</f>
        <v>16.297916666666669</v>
      </c>
      <c r="G73" s="167">
        <f>+E73+F73</f>
        <v>16.297916666666669</v>
      </c>
      <c r="H73" s="167">
        <f t="shared" si="7"/>
        <v>1955.75</v>
      </c>
    </row>
    <row r="74" spans="1:8" x14ac:dyDescent="0.25">
      <c r="A74" s="165">
        <f t="shared" si="10"/>
        <v>58</v>
      </c>
      <c r="B74" s="165">
        <f t="shared" si="10"/>
        <v>35</v>
      </c>
      <c r="C74" s="166">
        <v>47452</v>
      </c>
      <c r="D74" s="167">
        <f t="shared" si="5"/>
        <v>1955.75</v>
      </c>
      <c r="E74" s="167">
        <v>0</v>
      </c>
      <c r="F74" s="167">
        <f>+D74*$E$5%/12</f>
        <v>16.297916666666669</v>
      </c>
      <c r="G74" s="167">
        <f>+E74+F74</f>
        <v>16.297916666666669</v>
      </c>
      <c r="H74" s="167">
        <f t="shared" si="7"/>
        <v>1955.75</v>
      </c>
    </row>
    <row r="75" spans="1:8" x14ac:dyDescent="0.25">
      <c r="A75" s="165">
        <f t="shared" si="10"/>
        <v>59</v>
      </c>
      <c r="B75" s="165">
        <f t="shared" si="10"/>
        <v>36</v>
      </c>
      <c r="C75" s="166">
        <v>47483</v>
      </c>
      <c r="D75" s="167">
        <f t="shared" si="5"/>
        <v>1955.75</v>
      </c>
      <c r="E75" s="167">
        <v>60</v>
      </c>
      <c r="F75" s="167">
        <f>+D75*$E$5%/12</f>
        <v>16.297916666666669</v>
      </c>
      <c r="G75" s="167">
        <f>+E75+F75</f>
        <v>76.297916666666666</v>
      </c>
      <c r="H75" s="167">
        <f t="shared" si="7"/>
        <v>1895.75</v>
      </c>
    </row>
    <row r="76" spans="1:8" x14ac:dyDescent="0.25">
      <c r="A76" s="165">
        <f t="shared" si="10"/>
        <v>60</v>
      </c>
      <c r="B76" s="165">
        <f t="shared" si="10"/>
        <v>37</v>
      </c>
      <c r="C76" s="166">
        <v>47514</v>
      </c>
      <c r="D76" s="167">
        <f t="shared" si="5"/>
        <v>1895.75</v>
      </c>
      <c r="E76" s="167">
        <v>0</v>
      </c>
      <c r="F76" s="167">
        <f>+D76*$E$5%/12</f>
        <v>15.797916666666667</v>
      </c>
      <c r="G76" s="167">
        <f>+E76+F76</f>
        <v>15.797916666666667</v>
      </c>
      <c r="H76" s="167">
        <f t="shared" si="7"/>
        <v>1895.75</v>
      </c>
    </row>
    <row r="77" spans="1:8" x14ac:dyDescent="0.25">
      <c r="A77" s="165">
        <f t="shared" si="10"/>
        <v>61</v>
      </c>
      <c r="B77" s="165">
        <f t="shared" si="10"/>
        <v>38</v>
      </c>
      <c r="C77" s="166">
        <v>47542</v>
      </c>
      <c r="D77" s="167">
        <f t="shared" si="5"/>
        <v>1895.75</v>
      </c>
      <c r="E77" s="167">
        <v>0</v>
      </c>
      <c r="F77" s="167">
        <f t="shared" ref="F77:F135" si="11">+D77*$E$5%/12</f>
        <v>15.797916666666667</v>
      </c>
      <c r="G77" s="167">
        <f t="shared" ref="G77:G135" si="12">+E77+F77</f>
        <v>15.797916666666667</v>
      </c>
      <c r="H77" s="167">
        <f t="shared" si="7"/>
        <v>1895.75</v>
      </c>
    </row>
    <row r="78" spans="1:8" s="170" customFormat="1" x14ac:dyDescent="0.25">
      <c r="A78" s="187">
        <f t="shared" si="10"/>
        <v>62</v>
      </c>
      <c r="B78" s="187">
        <f t="shared" si="10"/>
        <v>39</v>
      </c>
      <c r="C78" s="188">
        <v>47573</v>
      </c>
      <c r="D78" s="189">
        <f t="shared" si="5"/>
        <v>1895.75</v>
      </c>
      <c r="E78" s="189">
        <v>60</v>
      </c>
      <c r="F78" s="189">
        <f t="shared" si="11"/>
        <v>15.797916666666667</v>
      </c>
      <c r="G78" s="189">
        <f t="shared" si="12"/>
        <v>75.797916666666666</v>
      </c>
      <c r="H78" s="189">
        <f t="shared" si="7"/>
        <v>1835.75</v>
      </c>
    </row>
    <row r="79" spans="1:8" x14ac:dyDescent="0.25">
      <c r="A79" s="165">
        <f t="shared" si="10"/>
        <v>63</v>
      </c>
      <c r="B79" s="165">
        <f t="shared" si="10"/>
        <v>40</v>
      </c>
      <c r="C79" s="166">
        <v>47603</v>
      </c>
      <c r="D79" s="167">
        <f t="shared" si="5"/>
        <v>1835.75</v>
      </c>
      <c r="E79" s="167">
        <v>0</v>
      </c>
      <c r="F79" s="167">
        <f t="shared" si="11"/>
        <v>15.297916666666667</v>
      </c>
      <c r="G79" s="167">
        <f t="shared" si="12"/>
        <v>15.297916666666667</v>
      </c>
      <c r="H79" s="167">
        <f t="shared" si="7"/>
        <v>1835.75</v>
      </c>
    </row>
    <row r="80" spans="1:8" x14ac:dyDescent="0.25">
      <c r="A80" s="165">
        <f t="shared" si="10"/>
        <v>64</v>
      </c>
      <c r="B80" s="165">
        <f t="shared" si="10"/>
        <v>41</v>
      </c>
      <c r="C80" s="166">
        <v>47634</v>
      </c>
      <c r="D80" s="167">
        <f t="shared" si="5"/>
        <v>1835.75</v>
      </c>
      <c r="E80" s="167">
        <v>0</v>
      </c>
      <c r="F80" s="167">
        <f t="shared" si="11"/>
        <v>15.297916666666667</v>
      </c>
      <c r="G80" s="167">
        <f t="shared" si="12"/>
        <v>15.297916666666667</v>
      </c>
      <c r="H80" s="167">
        <f t="shared" si="7"/>
        <v>1835.75</v>
      </c>
    </row>
    <row r="81" spans="1:8" x14ac:dyDescent="0.25">
      <c r="A81" s="165">
        <f t="shared" si="10"/>
        <v>65</v>
      </c>
      <c r="B81" s="165">
        <f t="shared" si="10"/>
        <v>42</v>
      </c>
      <c r="C81" s="166">
        <v>47664</v>
      </c>
      <c r="D81" s="167">
        <f t="shared" si="5"/>
        <v>1835.75</v>
      </c>
      <c r="E81" s="167">
        <v>75</v>
      </c>
      <c r="F81" s="167">
        <f t="shared" si="11"/>
        <v>15.297916666666667</v>
      </c>
      <c r="G81" s="167">
        <f t="shared" si="12"/>
        <v>90.297916666666666</v>
      </c>
      <c r="H81" s="167">
        <f t="shared" si="7"/>
        <v>1760.75</v>
      </c>
    </row>
    <row r="82" spans="1:8" x14ac:dyDescent="0.25">
      <c r="A82" s="165">
        <f t="shared" si="10"/>
        <v>66</v>
      </c>
      <c r="B82" s="165">
        <f t="shared" si="10"/>
        <v>43</v>
      </c>
      <c r="C82" s="166">
        <v>47695</v>
      </c>
      <c r="D82" s="167">
        <f t="shared" si="5"/>
        <v>1760.75</v>
      </c>
      <c r="E82" s="167">
        <v>0</v>
      </c>
      <c r="F82" s="167">
        <f t="shared" si="11"/>
        <v>14.672916666666667</v>
      </c>
      <c r="G82" s="167">
        <f t="shared" si="12"/>
        <v>14.672916666666667</v>
      </c>
      <c r="H82" s="167">
        <f t="shared" si="7"/>
        <v>1760.75</v>
      </c>
    </row>
    <row r="83" spans="1:8" x14ac:dyDescent="0.25">
      <c r="A83" s="165">
        <f t="shared" si="10"/>
        <v>67</v>
      </c>
      <c r="B83" s="165">
        <f t="shared" si="10"/>
        <v>44</v>
      </c>
      <c r="C83" s="166">
        <v>47726</v>
      </c>
      <c r="D83" s="167">
        <f t="shared" si="5"/>
        <v>1760.75</v>
      </c>
      <c r="E83" s="167">
        <v>0</v>
      </c>
      <c r="F83" s="167">
        <f t="shared" si="11"/>
        <v>14.672916666666667</v>
      </c>
      <c r="G83" s="167">
        <f t="shared" si="12"/>
        <v>14.672916666666667</v>
      </c>
      <c r="H83" s="167">
        <f t="shared" si="7"/>
        <v>1760.75</v>
      </c>
    </row>
    <row r="84" spans="1:8" x14ac:dyDescent="0.25">
      <c r="A84" s="165">
        <f t="shared" si="10"/>
        <v>68</v>
      </c>
      <c r="B84" s="165">
        <f t="shared" si="10"/>
        <v>45</v>
      </c>
      <c r="C84" s="166">
        <v>47756</v>
      </c>
      <c r="D84" s="167">
        <f t="shared" si="5"/>
        <v>1760.75</v>
      </c>
      <c r="E84" s="167">
        <v>75</v>
      </c>
      <c r="F84" s="167">
        <f t="shared" si="11"/>
        <v>14.672916666666667</v>
      </c>
      <c r="G84" s="167">
        <f t="shared" si="12"/>
        <v>89.672916666666666</v>
      </c>
      <c r="H84" s="167">
        <f t="shared" si="7"/>
        <v>1685.75</v>
      </c>
    </row>
    <row r="85" spans="1:8" x14ac:dyDescent="0.25">
      <c r="A85" s="165">
        <f t="shared" si="10"/>
        <v>69</v>
      </c>
      <c r="B85" s="165">
        <f t="shared" si="10"/>
        <v>46</v>
      </c>
      <c r="C85" s="166">
        <v>47787</v>
      </c>
      <c r="D85" s="167">
        <f t="shared" si="5"/>
        <v>1685.75</v>
      </c>
      <c r="E85" s="167">
        <v>0</v>
      </c>
      <c r="F85" s="167">
        <f t="shared" si="11"/>
        <v>14.047916666666667</v>
      </c>
      <c r="G85" s="167">
        <f t="shared" si="12"/>
        <v>14.047916666666667</v>
      </c>
      <c r="H85" s="167">
        <f t="shared" si="7"/>
        <v>1685.75</v>
      </c>
    </row>
    <row r="86" spans="1:8" x14ac:dyDescent="0.25">
      <c r="A86" s="165">
        <f t="shared" si="10"/>
        <v>70</v>
      </c>
      <c r="B86" s="165">
        <f t="shared" si="10"/>
        <v>47</v>
      </c>
      <c r="C86" s="166">
        <v>47817</v>
      </c>
      <c r="D86" s="167">
        <f t="shared" si="5"/>
        <v>1685.75</v>
      </c>
      <c r="E86" s="167">
        <v>0</v>
      </c>
      <c r="F86" s="167">
        <f t="shared" si="11"/>
        <v>14.047916666666667</v>
      </c>
      <c r="G86" s="167">
        <f t="shared" si="12"/>
        <v>14.047916666666667</v>
      </c>
      <c r="H86" s="167">
        <f t="shared" si="7"/>
        <v>1685.75</v>
      </c>
    </row>
    <row r="87" spans="1:8" x14ac:dyDescent="0.25">
      <c r="A87" s="165">
        <f t="shared" si="10"/>
        <v>71</v>
      </c>
      <c r="B87" s="165">
        <f t="shared" si="10"/>
        <v>48</v>
      </c>
      <c r="C87" s="166">
        <v>47848</v>
      </c>
      <c r="D87" s="167">
        <f t="shared" si="5"/>
        <v>1685.75</v>
      </c>
      <c r="E87" s="167">
        <v>75</v>
      </c>
      <c r="F87" s="167">
        <f t="shared" si="11"/>
        <v>14.047916666666667</v>
      </c>
      <c r="G87" s="167">
        <f t="shared" si="12"/>
        <v>89.047916666666666</v>
      </c>
      <c r="H87" s="167">
        <f t="shared" si="7"/>
        <v>1610.75</v>
      </c>
    </row>
    <row r="88" spans="1:8" x14ac:dyDescent="0.25">
      <c r="A88" s="165">
        <f t="shared" si="10"/>
        <v>72</v>
      </c>
      <c r="B88" s="165">
        <f t="shared" si="10"/>
        <v>49</v>
      </c>
      <c r="C88" s="166">
        <v>47879</v>
      </c>
      <c r="D88" s="167">
        <f t="shared" si="5"/>
        <v>1610.75</v>
      </c>
      <c r="E88" s="167">
        <v>0</v>
      </c>
      <c r="F88" s="167">
        <f t="shared" si="11"/>
        <v>13.422916666666667</v>
      </c>
      <c r="G88" s="167">
        <f t="shared" si="12"/>
        <v>13.422916666666667</v>
      </c>
      <c r="H88" s="167">
        <f t="shared" si="7"/>
        <v>1610.75</v>
      </c>
    </row>
    <row r="89" spans="1:8" x14ac:dyDescent="0.25">
      <c r="A89" s="165">
        <f t="shared" ref="A89:B104" si="13">+A88+1</f>
        <v>73</v>
      </c>
      <c r="B89" s="165">
        <f t="shared" si="13"/>
        <v>50</v>
      </c>
      <c r="C89" s="166">
        <v>47907</v>
      </c>
      <c r="D89" s="167">
        <f t="shared" si="5"/>
        <v>1610.75</v>
      </c>
      <c r="E89" s="167">
        <v>0</v>
      </c>
      <c r="F89" s="167">
        <f t="shared" si="11"/>
        <v>13.422916666666667</v>
      </c>
      <c r="G89" s="167">
        <f t="shared" si="12"/>
        <v>13.422916666666667</v>
      </c>
      <c r="H89" s="167">
        <f t="shared" si="7"/>
        <v>1610.75</v>
      </c>
    </row>
    <row r="90" spans="1:8" s="170" customFormat="1" x14ac:dyDescent="0.25">
      <c r="A90" s="187">
        <f t="shared" si="13"/>
        <v>74</v>
      </c>
      <c r="B90" s="187">
        <f t="shared" si="13"/>
        <v>51</v>
      </c>
      <c r="C90" s="188">
        <v>47938</v>
      </c>
      <c r="D90" s="189">
        <f t="shared" si="5"/>
        <v>1610.75</v>
      </c>
      <c r="E90" s="189">
        <v>75</v>
      </c>
      <c r="F90" s="189">
        <f t="shared" si="11"/>
        <v>13.422916666666667</v>
      </c>
      <c r="G90" s="189">
        <f t="shared" si="12"/>
        <v>88.422916666666666</v>
      </c>
      <c r="H90" s="189">
        <f t="shared" si="7"/>
        <v>1535.75</v>
      </c>
    </row>
    <row r="91" spans="1:8" x14ac:dyDescent="0.25">
      <c r="A91" s="165">
        <f t="shared" si="13"/>
        <v>75</v>
      </c>
      <c r="B91" s="165">
        <f t="shared" si="13"/>
        <v>52</v>
      </c>
      <c r="C91" s="166">
        <v>47968</v>
      </c>
      <c r="D91" s="167">
        <f t="shared" si="5"/>
        <v>1535.75</v>
      </c>
      <c r="E91" s="167">
        <v>0</v>
      </c>
      <c r="F91" s="167">
        <f t="shared" si="11"/>
        <v>12.797916666666667</v>
      </c>
      <c r="G91" s="167">
        <f t="shared" si="12"/>
        <v>12.797916666666667</v>
      </c>
      <c r="H91" s="167">
        <f t="shared" si="7"/>
        <v>1535.75</v>
      </c>
    </row>
    <row r="92" spans="1:8" x14ac:dyDescent="0.25">
      <c r="A92" s="165">
        <f t="shared" si="13"/>
        <v>76</v>
      </c>
      <c r="B92" s="165">
        <f t="shared" si="13"/>
        <v>53</v>
      </c>
      <c r="C92" s="166">
        <v>47999</v>
      </c>
      <c r="D92" s="167">
        <f t="shared" si="5"/>
        <v>1535.75</v>
      </c>
      <c r="E92" s="167">
        <v>0</v>
      </c>
      <c r="F92" s="167">
        <f t="shared" si="11"/>
        <v>12.797916666666667</v>
      </c>
      <c r="G92" s="167">
        <f t="shared" si="12"/>
        <v>12.797916666666667</v>
      </c>
      <c r="H92" s="167">
        <f t="shared" si="7"/>
        <v>1535.75</v>
      </c>
    </row>
    <row r="93" spans="1:8" x14ac:dyDescent="0.25">
      <c r="A93" s="165">
        <f t="shared" si="13"/>
        <v>77</v>
      </c>
      <c r="B93" s="165">
        <f t="shared" si="13"/>
        <v>54</v>
      </c>
      <c r="C93" s="166">
        <v>48029</v>
      </c>
      <c r="D93" s="167">
        <f t="shared" si="5"/>
        <v>1535.75</v>
      </c>
      <c r="E93" s="167">
        <v>90</v>
      </c>
      <c r="F93" s="167">
        <f t="shared" si="11"/>
        <v>12.797916666666667</v>
      </c>
      <c r="G93" s="167">
        <f t="shared" si="12"/>
        <v>102.79791666666667</v>
      </c>
      <c r="H93" s="167">
        <f t="shared" si="7"/>
        <v>1445.75</v>
      </c>
    </row>
    <row r="94" spans="1:8" x14ac:dyDescent="0.25">
      <c r="A94" s="165">
        <f t="shared" si="13"/>
        <v>78</v>
      </c>
      <c r="B94" s="165">
        <f t="shared" si="13"/>
        <v>55</v>
      </c>
      <c r="C94" s="166">
        <v>48060</v>
      </c>
      <c r="D94" s="167">
        <f t="shared" si="5"/>
        <v>1445.75</v>
      </c>
      <c r="E94" s="167">
        <v>0</v>
      </c>
      <c r="F94" s="167">
        <f t="shared" si="11"/>
        <v>12.047916666666667</v>
      </c>
      <c r="G94" s="167">
        <f t="shared" si="12"/>
        <v>12.047916666666667</v>
      </c>
      <c r="H94" s="167">
        <f t="shared" si="7"/>
        <v>1445.75</v>
      </c>
    </row>
    <row r="95" spans="1:8" x14ac:dyDescent="0.25">
      <c r="A95" s="165">
        <f t="shared" si="13"/>
        <v>79</v>
      </c>
      <c r="B95" s="165">
        <f t="shared" si="13"/>
        <v>56</v>
      </c>
      <c r="C95" s="166">
        <v>48091</v>
      </c>
      <c r="D95" s="167">
        <f t="shared" si="5"/>
        <v>1445.75</v>
      </c>
      <c r="E95" s="167">
        <v>0</v>
      </c>
      <c r="F95" s="167">
        <f t="shared" si="11"/>
        <v>12.047916666666667</v>
      </c>
      <c r="G95" s="167">
        <f t="shared" si="12"/>
        <v>12.047916666666667</v>
      </c>
      <c r="H95" s="167">
        <f t="shared" si="7"/>
        <v>1445.75</v>
      </c>
    </row>
    <row r="96" spans="1:8" x14ac:dyDescent="0.25">
      <c r="A96" s="165">
        <f t="shared" si="13"/>
        <v>80</v>
      </c>
      <c r="B96" s="165">
        <f t="shared" si="13"/>
        <v>57</v>
      </c>
      <c r="C96" s="166">
        <v>48121</v>
      </c>
      <c r="D96" s="167">
        <f t="shared" si="5"/>
        <v>1445.75</v>
      </c>
      <c r="E96" s="167">
        <v>90</v>
      </c>
      <c r="F96" s="167">
        <f t="shared" si="11"/>
        <v>12.047916666666667</v>
      </c>
      <c r="G96" s="167">
        <f t="shared" si="12"/>
        <v>102.04791666666667</v>
      </c>
      <c r="H96" s="167">
        <f t="shared" si="7"/>
        <v>1355.75</v>
      </c>
    </row>
    <row r="97" spans="1:8" x14ac:dyDescent="0.25">
      <c r="A97" s="165">
        <f t="shared" si="13"/>
        <v>81</v>
      </c>
      <c r="B97" s="165">
        <f t="shared" si="13"/>
        <v>58</v>
      </c>
      <c r="C97" s="166">
        <v>48152</v>
      </c>
      <c r="D97" s="167">
        <f t="shared" si="5"/>
        <v>1355.75</v>
      </c>
      <c r="E97" s="167">
        <v>0</v>
      </c>
      <c r="F97" s="167">
        <f t="shared" si="11"/>
        <v>11.297916666666667</v>
      </c>
      <c r="G97" s="167">
        <f t="shared" si="12"/>
        <v>11.297916666666667</v>
      </c>
      <c r="H97" s="167">
        <f t="shared" si="7"/>
        <v>1355.75</v>
      </c>
    </row>
    <row r="98" spans="1:8" x14ac:dyDescent="0.25">
      <c r="A98" s="165">
        <f t="shared" si="13"/>
        <v>82</v>
      </c>
      <c r="B98" s="165">
        <f t="shared" si="13"/>
        <v>59</v>
      </c>
      <c r="C98" s="166">
        <v>48182</v>
      </c>
      <c r="D98" s="167">
        <f t="shared" ref="D98:D135" si="14">+H97</f>
        <v>1355.75</v>
      </c>
      <c r="E98" s="167">
        <v>0</v>
      </c>
      <c r="F98" s="167">
        <f t="shared" si="11"/>
        <v>11.297916666666667</v>
      </c>
      <c r="G98" s="167">
        <f t="shared" si="12"/>
        <v>11.297916666666667</v>
      </c>
      <c r="H98" s="167">
        <f>+D98-E98</f>
        <v>1355.75</v>
      </c>
    </row>
    <row r="99" spans="1:8" x14ac:dyDescent="0.25">
      <c r="A99" s="165">
        <f t="shared" si="13"/>
        <v>83</v>
      </c>
      <c r="B99" s="165">
        <f t="shared" si="13"/>
        <v>60</v>
      </c>
      <c r="C99" s="166">
        <v>48213</v>
      </c>
      <c r="D99" s="167">
        <f t="shared" si="14"/>
        <v>1355.75</v>
      </c>
      <c r="E99" s="167">
        <v>90</v>
      </c>
      <c r="F99" s="167">
        <f t="shared" si="11"/>
        <v>11.297916666666667</v>
      </c>
      <c r="G99" s="167">
        <f t="shared" si="12"/>
        <v>101.29791666666667</v>
      </c>
      <c r="H99" s="167">
        <f>+D99-E99</f>
        <v>1265.75</v>
      </c>
    </row>
    <row r="100" spans="1:8" x14ac:dyDescent="0.25">
      <c r="A100" s="165">
        <f t="shared" si="13"/>
        <v>84</v>
      </c>
      <c r="B100" s="165">
        <f t="shared" si="13"/>
        <v>61</v>
      </c>
      <c r="C100" s="166">
        <v>48244</v>
      </c>
      <c r="D100" s="167">
        <f t="shared" si="14"/>
        <v>1265.75</v>
      </c>
      <c r="E100" s="167">
        <v>0</v>
      </c>
      <c r="F100" s="167">
        <f t="shared" si="11"/>
        <v>10.547916666666667</v>
      </c>
      <c r="G100" s="167">
        <f t="shared" si="12"/>
        <v>10.547916666666667</v>
      </c>
      <c r="H100" s="167">
        <f t="shared" ref="H100:H135" si="15">+D100-E100</f>
        <v>1265.75</v>
      </c>
    </row>
    <row r="101" spans="1:8" x14ac:dyDescent="0.25">
      <c r="A101" s="165">
        <f t="shared" si="13"/>
        <v>85</v>
      </c>
      <c r="B101" s="165">
        <f t="shared" si="13"/>
        <v>62</v>
      </c>
      <c r="C101" s="166">
        <v>48273</v>
      </c>
      <c r="D101" s="167">
        <f t="shared" si="14"/>
        <v>1265.75</v>
      </c>
      <c r="E101" s="167">
        <v>0</v>
      </c>
      <c r="F101" s="167">
        <f t="shared" si="11"/>
        <v>10.547916666666667</v>
      </c>
      <c r="G101" s="167">
        <f t="shared" si="12"/>
        <v>10.547916666666667</v>
      </c>
      <c r="H101" s="167">
        <f t="shared" si="15"/>
        <v>1265.75</v>
      </c>
    </row>
    <row r="102" spans="1:8" s="170" customFormat="1" x14ac:dyDescent="0.25">
      <c r="A102" s="187">
        <f t="shared" si="13"/>
        <v>86</v>
      </c>
      <c r="B102" s="187">
        <f t="shared" si="13"/>
        <v>63</v>
      </c>
      <c r="C102" s="188">
        <v>48304</v>
      </c>
      <c r="D102" s="189">
        <f t="shared" si="14"/>
        <v>1265.75</v>
      </c>
      <c r="E102" s="189">
        <v>90</v>
      </c>
      <c r="F102" s="189">
        <f t="shared" si="11"/>
        <v>10.547916666666667</v>
      </c>
      <c r="G102" s="189">
        <f t="shared" si="12"/>
        <v>100.54791666666667</v>
      </c>
      <c r="H102" s="189">
        <f t="shared" si="15"/>
        <v>1175.75</v>
      </c>
    </row>
    <row r="103" spans="1:8" x14ac:dyDescent="0.25">
      <c r="A103" s="165">
        <f t="shared" si="13"/>
        <v>87</v>
      </c>
      <c r="B103" s="165">
        <f t="shared" si="13"/>
        <v>64</v>
      </c>
      <c r="C103" s="166">
        <v>48334</v>
      </c>
      <c r="D103" s="167">
        <f t="shared" si="14"/>
        <v>1175.75</v>
      </c>
      <c r="E103" s="167">
        <v>0</v>
      </c>
      <c r="F103" s="167">
        <f t="shared" si="11"/>
        <v>9.7979166666666675</v>
      </c>
      <c r="G103" s="167">
        <f t="shared" si="12"/>
        <v>9.7979166666666675</v>
      </c>
      <c r="H103" s="167">
        <f t="shared" si="15"/>
        <v>1175.75</v>
      </c>
    </row>
    <row r="104" spans="1:8" x14ac:dyDescent="0.25">
      <c r="A104" s="165">
        <f t="shared" si="13"/>
        <v>88</v>
      </c>
      <c r="B104" s="165">
        <f t="shared" si="13"/>
        <v>65</v>
      </c>
      <c r="C104" s="166">
        <v>48365</v>
      </c>
      <c r="D104" s="167">
        <f t="shared" si="14"/>
        <v>1175.75</v>
      </c>
      <c r="E104" s="167">
        <v>0</v>
      </c>
      <c r="F104" s="167">
        <f t="shared" si="11"/>
        <v>9.7979166666666675</v>
      </c>
      <c r="G104" s="167">
        <f t="shared" si="12"/>
        <v>9.7979166666666675</v>
      </c>
      <c r="H104" s="167">
        <f t="shared" si="15"/>
        <v>1175.75</v>
      </c>
    </row>
    <row r="105" spans="1:8" x14ac:dyDescent="0.25">
      <c r="A105" s="165">
        <f t="shared" ref="A105:B120" si="16">+A104+1</f>
        <v>89</v>
      </c>
      <c r="B105" s="165">
        <f t="shared" si="16"/>
        <v>66</v>
      </c>
      <c r="C105" s="166">
        <v>48395</v>
      </c>
      <c r="D105" s="167">
        <f t="shared" si="14"/>
        <v>1175.75</v>
      </c>
      <c r="E105" s="167">
        <v>100</v>
      </c>
      <c r="F105" s="167">
        <f t="shared" si="11"/>
        <v>9.7979166666666675</v>
      </c>
      <c r="G105" s="167">
        <f t="shared" si="12"/>
        <v>109.79791666666667</v>
      </c>
      <c r="H105" s="167">
        <f t="shared" si="15"/>
        <v>1075.75</v>
      </c>
    </row>
    <row r="106" spans="1:8" x14ac:dyDescent="0.25">
      <c r="A106" s="165">
        <f t="shared" si="16"/>
        <v>90</v>
      </c>
      <c r="B106" s="165">
        <f t="shared" si="16"/>
        <v>67</v>
      </c>
      <c r="C106" s="166">
        <v>48426</v>
      </c>
      <c r="D106" s="167">
        <f t="shared" si="14"/>
        <v>1075.75</v>
      </c>
      <c r="E106" s="167">
        <v>0</v>
      </c>
      <c r="F106" s="167">
        <f t="shared" si="11"/>
        <v>8.9645833333333336</v>
      </c>
      <c r="G106" s="167">
        <f t="shared" si="12"/>
        <v>8.9645833333333336</v>
      </c>
      <c r="H106" s="167">
        <f t="shared" si="15"/>
        <v>1075.75</v>
      </c>
    </row>
    <row r="107" spans="1:8" x14ac:dyDescent="0.25">
      <c r="A107" s="165">
        <f t="shared" si="16"/>
        <v>91</v>
      </c>
      <c r="B107" s="165">
        <f t="shared" si="16"/>
        <v>68</v>
      </c>
      <c r="C107" s="166">
        <v>48457</v>
      </c>
      <c r="D107" s="167">
        <f t="shared" si="14"/>
        <v>1075.75</v>
      </c>
      <c r="E107" s="167">
        <v>0</v>
      </c>
      <c r="F107" s="167">
        <f t="shared" si="11"/>
        <v>8.9645833333333336</v>
      </c>
      <c r="G107" s="167">
        <f t="shared" si="12"/>
        <v>8.9645833333333336</v>
      </c>
      <c r="H107" s="167">
        <f t="shared" si="15"/>
        <v>1075.75</v>
      </c>
    </row>
    <row r="108" spans="1:8" x14ac:dyDescent="0.25">
      <c r="A108" s="165">
        <f t="shared" si="16"/>
        <v>92</v>
      </c>
      <c r="B108" s="165">
        <f t="shared" si="16"/>
        <v>69</v>
      </c>
      <c r="C108" s="166">
        <v>48487</v>
      </c>
      <c r="D108" s="167">
        <f t="shared" si="14"/>
        <v>1075.75</v>
      </c>
      <c r="E108" s="167">
        <v>100</v>
      </c>
      <c r="F108" s="167">
        <f t="shared" si="11"/>
        <v>8.9645833333333336</v>
      </c>
      <c r="G108" s="167">
        <f t="shared" si="12"/>
        <v>108.96458333333334</v>
      </c>
      <c r="H108" s="167">
        <f t="shared" si="15"/>
        <v>975.75</v>
      </c>
    </row>
    <row r="109" spans="1:8" x14ac:dyDescent="0.25">
      <c r="A109" s="165">
        <f t="shared" si="16"/>
        <v>93</v>
      </c>
      <c r="B109" s="165">
        <f t="shared" si="16"/>
        <v>70</v>
      </c>
      <c r="C109" s="166">
        <v>48518</v>
      </c>
      <c r="D109" s="167">
        <f t="shared" si="14"/>
        <v>975.75</v>
      </c>
      <c r="E109" s="167">
        <v>0</v>
      </c>
      <c r="F109" s="167">
        <f t="shared" si="11"/>
        <v>8.1312499999999996</v>
      </c>
      <c r="G109" s="167">
        <f t="shared" si="12"/>
        <v>8.1312499999999996</v>
      </c>
      <c r="H109" s="167">
        <f t="shared" si="15"/>
        <v>975.75</v>
      </c>
    </row>
    <row r="110" spans="1:8" x14ac:dyDescent="0.25">
      <c r="A110" s="165">
        <f t="shared" si="16"/>
        <v>94</v>
      </c>
      <c r="B110" s="165">
        <f t="shared" si="16"/>
        <v>71</v>
      </c>
      <c r="C110" s="166">
        <v>48548</v>
      </c>
      <c r="D110" s="167">
        <f t="shared" si="14"/>
        <v>975.75</v>
      </c>
      <c r="E110" s="167">
        <v>0</v>
      </c>
      <c r="F110" s="167">
        <f t="shared" si="11"/>
        <v>8.1312499999999996</v>
      </c>
      <c r="G110" s="167">
        <f t="shared" si="12"/>
        <v>8.1312499999999996</v>
      </c>
      <c r="H110" s="167">
        <f t="shared" si="15"/>
        <v>975.75</v>
      </c>
    </row>
    <row r="111" spans="1:8" x14ac:dyDescent="0.25">
      <c r="A111" s="165">
        <f t="shared" si="16"/>
        <v>95</v>
      </c>
      <c r="B111" s="165">
        <f t="shared" si="16"/>
        <v>72</v>
      </c>
      <c r="C111" s="166">
        <v>48579</v>
      </c>
      <c r="D111" s="167">
        <f t="shared" si="14"/>
        <v>975.75</v>
      </c>
      <c r="E111" s="167">
        <v>100</v>
      </c>
      <c r="F111" s="167">
        <f t="shared" si="11"/>
        <v>8.1312499999999996</v>
      </c>
      <c r="G111" s="167">
        <f t="shared" si="12"/>
        <v>108.13124999999999</v>
      </c>
      <c r="H111" s="167">
        <f t="shared" si="15"/>
        <v>875.75</v>
      </c>
    </row>
    <row r="112" spans="1:8" x14ac:dyDescent="0.25">
      <c r="A112" s="165">
        <f t="shared" si="16"/>
        <v>96</v>
      </c>
      <c r="B112" s="165">
        <f t="shared" si="16"/>
        <v>73</v>
      </c>
      <c r="C112" s="166">
        <v>48610</v>
      </c>
      <c r="D112" s="167">
        <f t="shared" si="14"/>
        <v>875.75</v>
      </c>
      <c r="E112" s="167">
        <v>0</v>
      </c>
      <c r="F112" s="167">
        <f t="shared" si="11"/>
        <v>7.2979166666666666</v>
      </c>
      <c r="G112" s="167">
        <f t="shared" si="12"/>
        <v>7.2979166666666666</v>
      </c>
      <c r="H112" s="167">
        <f t="shared" si="15"/>
        <v>875.75</v>
      </c>
    </row>
    <row r="113" spans="1:8" x14ac:dyDescent="0.25">
      <c r="A113" s="165">
        <f t="shared" si="16"/>
        <v>97</v>
      </c>
      <c r="B113" s="165">
        <f t="shared" si="16"/>
        <v>74</v>
      </c>
      <c r="C113" s="166">
        <v>48638</v>
      </c>
      <c r="D113" s="167">
        <f t="shared" si="14"/>
        <v>875.75</v>
      </c>
      <c r="E113" s="167">
        <v>0</v>
      </c>
      <c r="F113" s="167">
        <f t="shared" si="11"/>
        <v>7.2979166666666666</v>
      </c>
      <c r="G113" s="167">
        <f t="shared" si="12"/>
        <v>7.2979166666666666</v>
      </c>
      <c r="H113" s="167">
        <f t="shared" si="15"/>
        <v>875.75</v>
      </c>
    </row>
    <row r="114" spans="1:8" s="170" customFormat="1" x14ac:dyDescent="0.25">
      <c r="A114" s="187">
        <f t="shared" si="16"/>
        <v>98</v>
      </c>
      <c r="B114" s="187">
        <f t="shared" si="16"/>
        <v>75</v>
      </c>
      <c r="C114" s="188">
        <v>48669</v>
      </c>
      <c r="D114" s="189">
        <f t="shared" si="14"/>
        <v>875.75</v>
      </c>
      <c r="E114" s="189">
        <v>100</v>
      </c>
      <c r="F114" s="189">
        <f t="shared" si="11"/>
        <v>7.2979166666666666</v>
      </c>
      <c r="G114" s="189">
        <f t="shared" si="12"/>
        <v>107.29791666666667</v>
      </c>
      <c r="H114" s="189">
        <f t="shared" si="15"/>
        <v>775.75</v>
      </c>
    </row>
    <row r="115" spans="1:8" x14ac:dyDescent="0.25">
      <c r="A115" s="165">
        <f t="shared" si="16"/>
        <v>99</v>
      </c>
      <c r="B115" s="165">
        <f t="shared" si="16"/>
        <v>76</v>
      </c>
      <c r="C115" s="166">
        <v>48699</v>
      </c>
      <c r="D115" s="167">
        <f t="shared" si="14"/>
        <v>775.75</v>
      </c>
      <c r="E115" s="167">
        <v>0</v>
      </c>
      <c r="F115" s="167">
        <f t="shared" si="11"/>
        <v>6.4645833333333336</v>
      </c>
      <c r="G115" s="167">
        <f t="shared" si="12"/>
        <v>6.4645833333333336</v>
      </c>
      <c r="H115" s="167">
        <f t="shared" si="15"/>
        <v>775.75</v>
      </c>
    </row>
    <row r="116" spans="1:8" x14ac:dyDescent="0.25">
      <c r="A116" s="165">
        <f t="shared" si="16"/>
        <v>100</v>
      </c>
      <c r="B116" s="165">
        <f t="shared" si="16"/>
        <v>77</v>
      </c>
      <c r="C116" s="166">
        <v>48730</v>
      </c>
      <c r="D116" s="167">
        <f t="shared" si="14"/>
        <v>775.75</v>
      </c>
      <c r="E116" s="167">
        <v>0</v>
      </c>
      <c r="F116" s="167">
        <f t="shared" si="11"/>
        <v>6.4645833333333336</v>
      </c>
      <c r="G116" s="167">
        <f t="shared" si="12"/>
        <v>6.4645833333333336</v>
      </c>
      <c r="H116" s="167">
        <f t="shared" si="15"/>
        <v>775.75</v>
      </c>
    </row>
    <row r="117" spans="1:8" x14ac:dyDescent="0.25">
      <c r="A117" s="165">
        <f t="shared" si="16"/>
        <v>101</v>
      </c>
      <c r="B117" s="165">
        <f t="shared" si="16"/>
        <v>78</v>
      </c>
      <c r="C117" s="166">
        <v>48760</v>
      </c>
      <c r="D117" s="167">
        <f t="shared" si="14"/>
        <v>775.75</v>
      </c>
      <c r="E117" s="167">
        <v>115</v>
      </c>
      <c r="F117" s="167">
        <f t="shared" si="11"/>
        <v>6.4645833333333336</v>
      </c>
      <c r="G117" s="167">
        <f t="shared" si="12"/>
        <v>121.46458333333334</v>
      </c>
      <c r="H117" s="167">
        <f t="shared" si="15"/>
        <v>660.75</v>
      </c>
    </row>
    <row r="118" spans="1:8" x14ac:dyDescent="0.25">
      <c r="A118" s="165">
        <f t="shared" si="16"/>
        <v>102</v>
      </c>
      <c r="B118" s="165">
        <f t="shared" si="16"/>
        <v>79</v>
      </c>
      <c r="C118" s="166">
        <v>48791</v>
      </c>
      <c r="D118" s="167">
        <f t="shared" si="14"/>
        <v>660.75</v>
      </c>
      <c r="E118" s="167">
        <v>0</v>
      </c>
      <c r="F118" s="167">
        <f t="shared" si="11"/>
        <v>5.5062500000000005</v>
      </c>
      <c r="G118" s="167">
        <f t="shared" si="12"/>
        <v>5.5062500000000005</v>
      </c>
      <c r="H118" s="167">
        <f t="shared" si="15"/>
        <v>660.75</v>
      </c>
    </row>
    <row r="119" spans="1:8" x14ac:dyDescent="0.25">
      <c r="A119" s="165">
        <f t="shared" si="16"/>
        <v>103</v>
      </c>
      <c r="B119" s="165">
        <f t="shared" si="16"/>
        <v>80</v>
      </c>
      <c r="C119" s="166">
        <v>48822</v>
      </c>
      <c r="D119" s="167">
        <f t="shared" si="14"/>
        <v>660.75</v>
      </c>
      <c r="E119" s="167">
        <v>0</v>
      </c>
      <c r="F119" s="167">
        <f t="shared" si="11"/>
        <v>5.5062500000000005</v>
      </c>
      <c r="G119" s="167">
        <f t="shared" si="12"/>
        <v>5.5062500000000005</v>
      </c>
      <c r="H119" s="167">
        <f t="shared" si="15"/>
        <v>660.75</v>
      </c>
    </row>
    <row r="120" spans="1:8" x14ac:dyDescent="0.25">
      <c r="A120" s="165">
        <f t="shared" si="16"/>
        <v>104</v>
      </c>
      <c r="B120" s="165">
        <f t="shared" si="16"/>
        <v>81</v>
      </c>
      <c r="C120" s="166">
        <v>48852</v>
      </c>
      <c r="D120" s="167">
        <f t="shared" si="14"/>
        <v>660.75</v>
      </c>
      <c r="E120" s="167">
        <v>115</v>
      </c>
      <c r="F120" s="167">
        <f t="shared" si="11"/>
        <v>5.5062500000000005</v>
      </c>
      <c r="G120" s="167">
        <f t="shared" si="12"/>
        <v>120.50624999999999</v>
      </c>
      <c r="H120" s="167">
        <f t="shared" si="15"/>
        <v>545.75</v>
      </c>
    </row>
    <row r="121" spans="1:8" x14ac:dyDescent="0.25">
      <c r="A121" s="165">
        <f t="shared" ref="A121:B135" si="17">+A120+1</f>
        <v>105</v>
      </c>
      <c r="B121" s="165">
        <f t="shared" si="17"/>
        <v>82</v>
      </c>
      <c r="C121" s="166">
        <v>48883</v>
      </c>
      <c r="D121" s="167">
        <f t="shared" si="14"/>
        <v>545.75</v>
      </c>
      <c r="E121" s="167">
        <v>0</v>
      </c>
      <c r="F121" s="167">
        <f t="shared" si="11"/>
        <v>4.5479166666666666</v>
      </c>
      <c r="G121" s="167">
        <f t="shared" si="12"/>
        <v>4.5479166666666666</v>
      </c>
      <c r="H121" s="167">
        <f t="shared" si="15"/>
        <v>545.75</v>
      </c>
    </row>
    <row r="122" spans="1:8" x14ac:dyDescent="0.25">
      <c r="A122" s="165">
        <f t="shared" si="17"/>
        <v>106</v>
      </c>
      <c r="B122" s="165">
        <f t="shared" si="17"/>
        <v>83</v>
      </c>
      <c r="C122" s="166">
        <v>48913</v>
      </c>
      <c r="D122" s="167">
        <f t="shared" si="14"/>
        <v>545.75</v>
      </c>
      <c r="E122" s="167">
        <v>0</v>
      </c>
      <c r="F122" s="167">
        <f t="shared" si="11"/>
        <v>4.5479166666666666</v>
      </c>
      <c r="G122" s="167">
        <f t="shared" si="12"/>
        <v>4.5479166666666666</v>
      </c>
      <c r="H122" s="167">
        <f t="shared" si="15"/>
        <v>545.75</v>
      </c>
    </row>
    <row r="123" spans="1:8" x14ac:dyDescent="0.25">
      <c r="A123" s="165">
        <f t="shared" si="17"/>
        <v>107</v>
      </c>
      <c r="B123" s="165">
        <f t="shared" si="17"/>
        <v>84</v>
      </c>
      <c r="C123" s="166">
        <v>48944</v>
      </c>
      <c r="D123" s="167">
        <f t="shared" si="14"/>
        <v>545.75</v>
      </c>
      <c r="E123" s="167">
        <v>115</v>
      </c>
      <c r="F123" s="167">
        <f t="shared" si="11"/>
        <v>4.5479166666666666</v>
      </c>
      <c r="G123" s="167">
        <f t="shared" si="12"/>
        <v>119.54791666666667</v>
      </c>
      <c r="H123" s="167">
        <f t="shared" si="15"/>
        <v>430.75</v>
      </c>
    </row>
    <row r="124" spans="1:8" x14ac:dyDescent="0.25">
      <c r="A124" s="165">
        <f t="shared" si="17"/>
        <v>108</v>
      </c>
      <c r="B124" s="165">
        <f t="shared" si="17"/>
        <v>85</v>
      </c>
      <c r="C124" s="166">
        <v>48975</v>
      </c>
      <c r="D124" s="167">
        <f t="shared" si="14"/>
        <v>430.75</v>
      </c>
      <c r="E124" s="167">
        <v>0</v>
      </c>
      <c r="F124" s="167">
        <f t="shared" si="11"/>
        <v>3.5895833333333336</v>
      </c>
      <c r="G124" s="167">
        <f t="shared" si="12"/>
        <v>3.5895833333333336</v>
      </c>
      <c r="H124" s="167">
        <f t="shared" si="15"/>
        <v>430.75</v>
      </c>
    </row>
    <row r="125" spans="1:8" x14ac:dyDescent="0.25">
      <c r="A125" s="165">
        <f t="shared" si="17"/>
        <v>109</v>
      </c>
      <c r="B125" s="165">
        <f t="shared" si="17"/>
        <v>86</v>
      </c>
      <c r="C125" s="166">
        <v>49003</v>
      </c>
      <c r="D125" s="167">
        <f t="shared" si="14"/>
        <v>430.75</v>
      </c>
      <c r="E125" s="167">
        <v>0</v>
      </c>
      <c r="F125" s="167">
        <f t="shared" si="11"/>
        <v>3.5895833333333336</v>
      </c>
      <c r="G125" s="167">
        <f t="shared" si="12"/>
        <v>3.5895833333333336</v>
      </c>
      <c r="H125" s="167">
        <f t="shared" si="15"/>
        <v>430.75</v>
      </c>
    </row>
    <row r="126" spans="1:8" s="170" customFormat="1" x14ac:dyDescent="0.25">
      <c r="A126" s="187">
        <f t="shared" si="17"/>
        <v>110</v>
      </c>
      <c r="B126" s="187">
        <f t="shared" si="17"/>
        <v>87</v>
      </c>
      <c r="C126" s="188">
        <v>49034</v>
      </c>
      <c r="D126" s="189">
        <f t="shared" si="14"/>
        <v>430.75</v>
      </c>
      <c r="E126" s="189">
        <v>115</v>
      </c>
      <c r="F126" s="189">
        <f t="shared" si="11"/>
        <v>3.5895833333333336</v>
      </c>
      <c r="G126" s="189">
        <f t="shared" si="12"/>
        <v>118.58958333333334</v>
      </c>
      <c r="H126" s="189">
        <f t="shared" si="15"/>
        <v>315.75</v>
      </c>
    </row>
    <row r="127" spans="1:8" x14ac:dyDescent="0.25">
      <c r="A127" s="165">
        <f t="shared" si="17"/>
        <v>111</v>
      </c>
      <c r="B127" s="165">
        <f t="shared" si="17"/>
        <v>88</v>
      </c>
      <c r="C127" s="166">
        <v>49064</v>
      </c>
      <c r="D127" s="167">
        <f t="shared" si="14"/>
        <v>315.75</v>
      </c>
      <c r="E127" s="167">
        <v>0</v>
      </c>
      <c r="F127" s="167">
        <f t="shared" si="11"/>
        <v>2.6312500000000001</v>
      </c>
      <c r="G127" s="167">
        <f t="shared" si="12"/>
        <v>2.6312500000000001</v>
      </c>
      <c r="H127" s="167">
        <f t="shared" si="15"/>
        <v>315.75</v>
      </c>
    </row>
    <row r="128" spans="1:8" x14ac:dyDescent="0.25">
      <c r="A128" s="165">
        <f t="shared" si="17"/>
        <v>112</v>
      </c>
      <c r="B128" s="165">
        <f t="shared" si="17"/>
        <v>89</v>
      </c>
      <c r="C128" s="166">
        <v>49095</v>
      </c>
      <c r="D128" s="167">
        <f t="shared" si="14"/>
        <v>315.75</v>
      </c>
      <c r="E128" s="167">
        <v>0</v>
      </c>
      <c r="F128" s="167">
        <f t="shared" si="11"/>
        <v>2.6312500000000001</v>
      </c>
      <c r="G128" s="167">
        <f t="shared" si="12"/>
        <v>2.6312500000000001</v>
      </c>
      <c r="H128" s="167">
        <f t="shared" si="15"/>
        <v>315.75</v>
      </c>
    </row>
    <row r="129" spans="1:16" x14ac:dyDescent="0.25">
      <c r="A129" s="165">
        <f t="shared" si="17"/>
        <v>113</v>
      </c>
      <c r="B129" s="165">
        <f t="shared" si="17"/>
        <v>90</v>
      </c>
      <c r="C129" s="166">
        <v>49125</v>
      </c>
      <c r="D129" s="167">
        <f t="shared" si="14"/>
        <v>315.75</v>
      </c>
      <c r="E129" s="167">
        <v>105.25</v>
      </c>
      <c r="F129" s="167">
        <f t="shared" si="11"/>
        <v>2.6312500000000001</v>
      </c>
      <c r="G129" s="167">
        <f t="shared" si="12"/>
        <v>107.88124999999999</v>
      </c>
      <c r="H129" s="167">
        <f t="shared" si="15"/>
        <v>210.5</v>
      </c>
    </row>
    <row r="130" spans="1:16" x14ac:dyDescent="0.25">
      <c r="A130" s="165">
        <f t="shared" si="17"/>
        <v>114</v>
      </c>
      <c r="B130" s="165">
        <f t="shared" si="17"/>
        <v>91</v>
      </c>
      <c r="C130" s="166">
        <v>49156</v>
      </c>
      <c r="D130" s="167">
        <f t="shared" si="14"/>
        <v>210.5</v>
      </c>
      <c r="E130" s="167">
        <v>0</v>
      </c>
      <c r="F130" s="167">
        <f t="shared" si="11"/>
        <v>1.7541666666666667</v>
      </c>
      <c r="G130" s="167">
        <f t="shared" si="12"/>
        <v>1.7541666666666667</v>
      </c>
      <c r="H130" s="167">
        <f t="shared" si="15"/>
        <v>210.5</v>
      </c>
    </row>
    <row r="131" spans="1:16" x14ac:dyDescent="0.25">
      <c r="A131" s="165">
        <f t="shared" si="17"/>
        <v>115</v>
      </c>
      <c r="B131" s="165">
        <f t="shared" si="17"/>
        <v>92</v>
      </c>
      <c r="C131" s="166">
        <v>49187</v>
      </c>
      <c r="D131" s="167">
        <f t="shared" si="14"/>
        <v>210.5</v>
      </c>
      <c r="E131" s="167">
        <v>0</v>
      </c>
      <c r="F131" s="167">
        <f t="shared" si="11"/>
        <v>1.7541666666666667</v>
      </c>
      <c r="G131" s="167">
        <f t="shared" si="12"/>
        <v>1.7541666666666667</v>
      </c>
      <c r="H131" s="167">
        <f t="shared" si="15"/>
        <v>210.5</v>
      </c>
    </row>
    <row r="132" spans="1:16" x14ac:dyDescent="0.25">
      <c r="A132" s="165">
        <f t="shared" si="17"/>
        <v>116</v>
      </c>
      <c r="B132" s="165">
        <f t="shared" si="17"/>
        <v>93</v>
      </c>
      <c r="C132" s="166">
        <v>49217</v>
      </c>
      <c r="D132" s="167">
        <f t="shared" si="14"/>
        <v>210.5</v>
      </c>
      <c r="E132" s="167">
        <v>105.25</v>
      </c>
      <c r="F132" s="167">
        <f t="shared" si="11"/>
        <v>1.7541666666666667</v>
      </c>
      <c r="G132" s="167">
        <f t="shared" si="12"/>
        <v>107.00416666666666</v>
      </c>
      <c r="H132" s="167">
        <f t="shared" si="15"/>
        <v>105.25</v>
      </c>
    </row>
    <row r="133" spans="1:16" x14ac:dyDescent="0.25">
      <c r="A133" s="165">
        <f t="shared" si="17"/>
        <v>117</v>
      </c>
      <c r="B133" s="165">
        <f t="shared" si="17"/>
        <v>94</v>
      </c>
      <c r="C133" s="166">
        <v>49248</v>
      </c>
      <c r="D133" s="167">
        <f t="shared" si="14"/>
        <v>105.25</v>
      </c>
      <c r="E133" s="167">
        <v>0</v>
      </c>
      <c r="F133" s="167">
        <f t="shared" si="11"/>
        <v>0.87708333333333333</v>
      </c>
      <c r="G133" s="167">
        <f t="shared" si="12"/>
        <v>0.87708333333333333</v>
      </c>
      <c r="H133" s="167">
        <f t="shared" si="15"/>
        <v>105.25</v>
      </c>
    </row>
    <row r="134" spans="1:16" x14ac:dyDescent="0.25">
      <c r="A134" s="165">
        <f t="shared" si="17"/>
        <v>118</v>
      </c>
      <c r="B134" s="165">
        <f t="shared" si="17"/>
        <v>95</v>
      </c>
      <c r="C134" s="166">
        <v>49278</v>
      </c>
      <c r="D134" s="167">
        <f t="shared" si="14"/>
        <v>105.25</v>
      </c>
      <c r="E134" s="167">
        <v>0</v>
      </c>
      <c r="F134" s="167">
        <f t="shared" si="11"/>
        <v>0.87708333333333333</v>
      </c>
      <c r="G134" s="167">
        <f t="shared" si="12"/>
        <v>0.87708333333333333</v>
      </c>
      <c r="H134" s="167">
        <f t="shared" si="15"/>
        <v>105.25</v>
      </c>
    </row>
    <row r="135" spans="1:16" x14ac:dyDescent="0.25">
      <c r="A135" s="165">
        <f t="shared" si="17"/>
        <v>119</v>
      </c>
      <c r="B135" s="165">
        <f t="shared" si="17"/>
        <v>96</v>
      </c>
      <c r="C135" s="166">
        <v>49309</v>
      </c>
      <c r="D135" s="167">
        <f t="shared" si="14"/>
        <v>105.25</v>
      </c>
      <c r="E135" s="167">
        <v>105.25</v>
      </c>
      <c r="F135" s="167">
        <f t="shared" si="11"/>
        <v>0.87708333333333333</v>
      </c>
      <c r="G135" s="167">
        <f t="shared" si="12"/>
        <v>106.12708333333333</v>
      </c>
      <c r="H135" s="167">
        <f t="shared" si="15"/>
        <v>0</v>
      </c>
    </row>
    <row r="136" spans="1:16" x14ac:dyDescent="0.25">
      <c r="A136" s="156"/>
      <c r="B136" s="156"/>
      <c r="C136" s="157"/>
      <c r="D136" s="156"/>
      <c r="E136" s="156"/>
      <c r="F136" s="158"/>
      <c r="G136" s="156"/>
      <c r="H136" s="156"/>
    </row>
    <row r="137" spans="1:16" x14ac:dyDescent="0.25">
      <c r="A137" s="152" t="s">
        <v>271</v>
      </c>
      <c r="B137" s="152"/>
      <c r="C137" s="168"/>
      <c r="D137" s="152"/>
      <c r="E137" s="169">
        <f>SUM(E17:E136)</f>
        <v>2415.75</v>
      </c>
      <c r="F137" s="169">
        <f>SUM(F17:F136)</f>
        <v>1466.5416666666652</v>
      </c>
      <c r="G137" s="169">
        <f>SUM(G17:G136)</f>
        <v>3882.2916666666697</v>
      </c>
      <c r="H137" s="152"/>
    </row>
    <row r="138" spans="1:16" x14ac:dyDescent="0.25">
      <c r="C138" s="136"/>
      <c r="E138" s="134" t="s">
        <v>272</v>
      </c>
      <c r="F138" s="137" t="s">
        <v>273</v>
      </c>
    </row>
    <row r="139" spans="1:16" x14ac:dyDescent="0.25">
      <c r="A139" s="170" t="str">
        <f>+B1</f>
        <v>AAI SHRI KHODIYAR INDUSTRIES LLP</v>
      </c>
      <c r="C139" s="136"/>
      <c r="F139" s="137"/>
    </row>
    <row r="140" spans="1:16" x14ac:dyDescent="0.25">
      <c r="A140" s="134" t="s">
        <v>274</v>
      </c>
      <c r="C140" s="171"/>
      <c r="D140" s="171"/>
      <c r="E140" s="172" t="s">
        <v>275</v>
      </c>
      <c r="F140" s="172" t="s">
        <v>276</v>
      </c>
      <c r="G140" s="172" t="s">
        <v>277</v>
      </c>
      <c r="H140" s="172" t="s">
        <v>278</v>
      </c>
      <c r="I140" s="172" t="s">
        <v>279</v>
      </c>
      <c r="J140" s="172" t="s">
        <v>280</v>
      </c>
      <c r="K140" s="172" t="s">
        <v>281</v>
      </c>
      <c r="L140" s="172" t="s">
        <v>282</v>
      </c>
      <c r="M140" s="172" t="s">
        <v>283</v>
      </c>
      <c r="N140" s="172" t="s">
        <v>284</v>
      </c>
      <c r="O140" s="172" t="s">
        <v>285</v>
      </c>
      <c r="P140" s="173" t="s">
        <v>9</v>
      </c>
    </row>
    <row r="141" spans="1:16" x14ac:dyDescent="0.25">
      <c r="A141" s="174" t="s">
        <v>286</v>
      </c>
      <c r="B141" s="174"/>
      <c r="C141" s="175"/>
      <c r="D141" s="175"/>
      <c r="E141" s="176" t="s">
        <v>55</v>
      </c>
      <c r="F141" s="176" t="s">
        <v>56</v>
      </c>
      <c r="G141" s="176" t="s">
        <v>57</v>
      </c>
      <c r="H141" s="176" t="s">
        <v>58</v>
      </c>
      <c r="I141" s="176" t="s">
        <v>59</v>
      </c>
      <c r="J141" s="176" t="s">
        <v>60</v>
      </c>
      <c r="K141" s="176" t="s">
        <v>287</v>
      </c>
      <c r="L141" s="176" t="s">
        <v>288</v>
      </c>
      <c r="M141" s="176" t="s">
        <v>289</v>
      </c>
      <c r="N141" s="176" t="s">
        <v>290</v>
      </c>
      <c r="O141" s="176" t="s">
        <v>291</v>
      </c>
      <c r="P141" s="177"/>
    </row>
    <row r="142" spans="1:16" x14ac:dyDescent="0.25">
      <c r="A142" s="178" t="s">
        <v>240</v>
      </c>
      <c r="B142" s="179"/>
      <c r="C142" s="179"/>
      <c r="D142" s="179"/>
      <c r="E142" s="179"/>
      <c r="F142" s="179"/>
      <c r="G142" s="179"/>
      <c r="H142" s="179"/>
      <c r="I142" s="179"/>
      <c r="J142" s="179"/>
      <c r="K142" s="179"/>
      <c r="L142" s="179"/>
      <c r="M142" s="179"/>
      <c r="N142" s="179"/>
      <c r="O142" s="179"/>
      <c r="P142" s="179"/>
    </row>
    <row r="143" spans="1:16" x14ac:dyDescent="0.25">
      <c r="A143" s="178" t="s">
        <v>292</v>
      </c>
      <c r="B143" s="179"/>
      <c r="C143" s="179"/>
      <c r="D143" s="179"/>
      <c r="E143" s="179">
        <f>SUM(E17:E21)</f>
        <v>0</v>
      </c>
      <c r="F143" s="179">
        <f>SUM(E22:E33)</f>
        <v>0</v>
      </c>
      <c r="G143" s="179">
        <f>SUM(E40:E42)</f>
        <v>20</v>
      </c>
      <c r="H143" s="179">
        <f>SUM(E43:E54)</f>
        <v>120</v>
      </c>
      <c r="I143" s="179">
        <f>SUM(E55:E66)</f>
        <v>200</v>
      </c>
      <c r="J143" s="179">
        <f>SUM(E67:E78)</f>
        <v>240</v>
      </c>
      <c r="K143" s="179">
        <f>SUM(E79:E90)</f>
        <v>300</v>
      </c>
      <c r="L143" s="179">
        <f>SUM(E91:E102)</f>
        <v>360</v>
      </c>
      <c r="M143" s="179">
        <f>SUM(E103:E114)</f>
        <v>400</v>
      </c>
      <c r="N143" s="179">
        <f>SUM(E115:E126)</f>
        <v>460</v>
      </c>
      <c r="O143" s="179">
        <f>SUM(E127:E135)</f>
        <v>315.75</v>
      </c>
      <c r="P143" s="179">
        <f>SUM(C143:O143)</f>
        <v>2415.75</v>
      </c>
    </row>
    <row r="144" spans="1:16" ht="30" customHeight="1" x14ac:dyDescent="0.25">
      <c r="A144" s="430" t="s">
        <v>293</v>
      </c>
      <c r="B144" s="430"/>
      <c r="C144" s="179"/>
      <c r="D144" s="179"/>
      <c r="E144" s="179">
        <v>0</v>
      </c>
      <c r="F144" s="179">
        <v>0</v>
      </c>
      <c r="G144" s="179">
        <f>SUM(F34:F42)</f>
        <v>181.18124999999998</v>
      </c>
      <c r="H144" s="179">
        <f>SUM(F43:F54)</f>
        <v>235.07500000000002</v>
      </c>
      <c r="I144" s="179">
        <f>SUM(F55:F66)</f>
        <v>220.07499999999999</v>
      </c>
      <c r="J144" s="179">
        <f>SUM(F67:F78)</f>
        <v>198.57500000000007</v>
      </c>
      <c r="K144" s="179">
        <f>SUM(F79:F90)</f>
        <v>172.32500000000005</v>
      </c>
      <c r="L144" s="179">
        <f>SUM(F91:F102)</f>
        <v>140.07500000000002</v>
      </c>
      <c r="M144" s="179">
        <f>SUM(F103:F114)</f>
        <v>102.57499999999999</v>
      </c>
      <c r="N144" s="179">
        <f>SUM(F115:F126)</f>
        <v>60.325000000000003</v>
      </c>
      <c r="O144" s="179">
        <f>SUM(F127:F135)</f>
        <v>15.7875</v>
      </c>
      <c r="P144" s="179">
        <f>SUM(C144:O144)</f>
        <v>1325.9937500000001</v>
      </c>
    </row>
    <row r="145" spans="1:16" x14ac:dyDescent="0.25">
      <c r="A145" s="178" t="s">
        <v>294</v>
      </c>
      <c r="B145" s="179"/>
      <c r="C145" s="179"/>
      <c r="D145" s="179"/>
      <c r="E145" s="179">
        <f>SUM(F17:F18)</f>
        <v>0.41666666666666663</v>
      </c>
      <c r="F145" s="179">
        <f>SUM(F19:F30)</f>
        <v>83.5</v>
      </c>
      <c r="G145" s="179">
        <f>SUM(F31:F33)</f>
        <v>56.631250000000001</v>
      </c>
      <c r="H145" s="179">
        <v>0</v>
      </c>
      <c r="I145" s="179">
        <v>0</v>
      </c>
      <c r="J145" s="179">
        <v>0</v>
      </c>
      <c r="K145" s="179">
        <v>0</v>
      </c>
      <c r="L145" s="179">
        <v>0</v>
      </c>
      <c r="M145" s="179">
        <v>0</v>
      </c>
      <c r="N145" s="179">
        <v>0</v>
      </c>
      <c r="O145" s="179">
        <v>0</v>
      </c>
      <c r="P145" s="179">
        <f>SUM(C145:O145)</f>
        <v>140.54791666666668</v>
      </c>
    </row>
    <row r="146" spans="1:16" ht="15.75" thickBot="1" x14ac:dyDescent="0.3">
      <c r="A146" s="178" t="s">
        <v>295</v>
      </c>
      <c r="B146" s="180"/>
      <c r="C146" s="180"/>
      <c r="D146" s="180"/>
      <c r="E146" s="180">
        <f>+H18</f>
        <v>30</v>
      </c>
      <c r="F146" s="180">
        <f>+H30</f>
        <v>1890</v>
      </c>
      <c r="G146" s="180">
        <f>+H42</f>
        <v>2395.75</v>
      </c>
      <c r="H146" s="180">
        <f>+H54</f>
        <v>2275.75</v>
      </c>
      <c r="I146" s="180">
        <f>+H66</f>
        <v>2075.75</v>
      </c>
      <c r="J146" s="180">
        <f>+H78</f>
        <v>1835.75</v>
      </c>
      <c r="K146" s="180">
        <f>+H90</f>
        <v>1535.75</v>
      </c>
      <c r="L146" s="180">
        <f>+H102</f>
        <v>1175.75</v>
      </c>
      <c r="M146" s="180">
        <f>+H114</f>
        <v>775.75</v>
      </c>
      <c r="N146" s="180">
        <f>+H126</f>
        <v>315.75</v>
      </c>
      <c r="O146" s="180">
        <f>+H138</f>
        <v>0</v>
      </c>
      <c r="P146" s="180"/>
    </row>
    <row r="147" spans="1:16" ht="15.75" thickTop="1" x14ac:dyDescent="0.25">
      <c r="A147" s="181"/>
      <c r="B147" s="137"/>
      <c r="C147" s="137"/>
      <c r="D147" s="137"/>
      <c r="E147" s="137"/>
      <c r="F147" s="137"/>
      <c r="G147" s="137"/>
      <c r="H147" s="137"/>
      <c r="I147" s="137"/>
      <c r="J147" s="137"/>
    </row>
    <row r="148" spans="1:16" x14ac:dyDescent="0.25">
      <c r="A148" s="181" t="s">
        <v>296</v>
      </c>
      <c r="B148" s="137"/>
      <c r="C148" s="137"/>
      <c r="D148" s="137"/>
      <c r="E148" s="137">
        <f>+E144+F144</f>
        <v>0</v>
      </c>
      <c r="F148" s="137"/>
      <c r="G148" s="137"/>
      <c r="H148" s="137"/>
      <c r="I148" s="137"/>
      <c r="J148" s="137"/>
    </row>
    <row r="149" spans="1:16" x14ac:dyDescent="0.25">
      <c r="A149" s="181" t="s">
        <v>297</v>
      </c>
      <c r="B149" s="137"/>
      <c r="C149" s="137"/>
      <c r="D149" s="137"/>
      <c r="E149" s="137"/>
      <c r="F149" s="137">
        <f t="shared" ref="F149:L149" si="18">+F145</f>
        <v>83.5</v>
      </c>
      <c r="G149" s="137">
        <f t="shared" si="18"/>
        <v>56.631250000000001</v>
      </c>
      <c r="H149" s="137">
        <f t="shared" si="18"/>
        <v>0</v>
      </c>
      <c r="I149" s="137">
        <f t="shared" si="18"/>
        <v>0</v>
      </c>
      <c r="J149" s="137">
        <f t="shared" si="18"/>
        <v>0</v>
      </c>
      <c r="K149" s="137">
        <f t="shared" si="18"/>
        <v>0</v>
      </c>
      <c r="L149" s="137">
        <f t="shared" si="18"/>
        <v>0</v>
      </c>
      <c r="M149" s="137"/>
      <c r="N149" s="137"/>
      <c r="O149" s="137"/>
      <c r="P149" s="137">
        <f>+P145</f>
        <v>140.54791666666668</v>
      </c>
    </row>
    <row r="150" spans="1:16" x14ac:dyDescent="0.25">
      <c r="A150" s="181" t="s">
        <v>298</v>
      </c>
      <c r="B150" s="137"/>
      <c r="C150" s="137"/>
      <c r="D150" s="137" t="e">
        <f>SUM(#REF!)</f>
        <v>#REF!</v>
      </c>
      <c r="E150" s="137">
        <f>SUM(E17:E21)</f>
        <v>0</v>
      </c>
      <c r="F150" s="137">
        <f>SUM(E22:E33)</f>
        <v>0</v>
      </c>
      <c r="G150" s="137">
        <f>SUM(E34:E45)</f>
        <v>50</v>
      </c>
      <c r="H150" s="137">
        <f>SUM(E46:E57)</f>
        <v>140</v>
      </c>
      <c r="I150" s="137">
        <f>SUM(E58:E69)</f>
        <v>210</v>
      </c>
      <c r="J150" s="137">
        <f>SUM(E70:E81)</f>
        <v>255</v>
      </c>
      <c r="K150" s="137">
        <f>+K143</f>
        <v>300</v>
      </c>
      <c r="L150" s="137">
        <f>+L143</f>
        <v>360</v>
      </c>
      <c r="M150" s="137"/>
      <c r="N150" s="137"/>
      <c r="O150" s="137"/>
      <c r="P150" s="137">
        <f>+P146</f>
        <v>0</v>
      </c>
    </row>
    <row r="152" spans="1:16" x14ac:dyDescent="0.25">
      <c r="F152" s="134">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B3:B4 IX3:IX4 ST3:ST4 ACP3:ACP4 AML3:AML4 AWH3:AWH4 BGD3:BGD4 BPZ3:BPZ4 BZV3:BZV4 CJR3:CJR4 CTN3:CTN4 DDJ3:DDJ4 DNF3:DNF4 DXB3:DXB4 EGX3:EGX4 EQT3:EQT4 FAP3:FAP4 FKL3:FKL4 FUH3:FUH4 GED3:GED4 GNZ3:GNZ4 GXV3:GXV4 HHR3:HHR4 HRN3:HRN4 IBJ3:IBJ4 ILF3:ILF4 IVB3:IVB4 JEX3:JEX4 JOT3:JOT4 JYP3:JYP4 KIL3:KIL4 KSH3:KSH4 LCD3:LCD4 LLZ3:LLZ4 LVV3:LVV4 MFR3:MFR4 MPN3:MPN4 MZJ3:MZJ4 NJF3:NJF4 NTB3:NTB4 OCX3:OCX4 OMT3:OMT4 OWP3:OWP4 PGL3:PGL4 PQH3:PQH4 QAD3:QAD4 QJZ3:QJZ4 QTV3:QTV4 RDR3:RDR4 RNN3:RNN4 RXJ3:RXJ4 SHF3:SHF4 SRB3:SRB4 TAX3:TAX4 TKT3:TKT4 TUP3:TUP4 UEL3:UEL4 UOH3:UOH4 UYD3:UYD4 VHZ3:VHZ4 VRV3:VRV4 WBR3:WBR4 WLN3:WLN4 WVJ3:WVJ4 B65539:B65540 IX65539:IX65540 ST65539:ST65540 ACP65539:ACP65540 AML65539:AML65540 AWH65539:AWH65540 BGD65539:BGD65540 BPZ65539:BPZ65540 BZV65539:BZV65540 CJR65539:CJR65540 CTN65539:CTN65540 DDJ65539:DDJ65540 DNF65539:DNF65540 DXB65539:DXB65540 EGX65539:EGX65540 EQT65539:EQT65540 FAP65539:FAP65540 FKL65539:FKL65540 FUH65539:FUH65540 GED65539:GED65540 GNZ65539:GNZ65540 GXV65539:GXV65540 HHR65539:HHR65540 HRN65539:HRN65540 IBJ65539:IBJ65540 ILF65539:ILF65540 IVB65539:IVB65540 JEX65539:JEX65540 JOT65539:JOT65540 JYP65539:JYP65540 KIL65539:KIL65540 KSH65539:KSH65540 LCD65539:LCD65540 LLZ65539:LLZ65540 LVV65539:LVV65540 MFR65539:MFR65540 MPN65539:MPN65540 MZJ65539:MZJ65540 NJF65539:NJF65540 NTB65539:NTB65540 OCX65539:OCX65540 OMT65539:OMT65540 OWP65539:OWP65540 PGL65539:PGL65540 PQH65539:PQH65540 QAD65539:QAD65540 QJZ65539:QJZ65540 QTV65539:QTV65540 RDR65539:RDR65540 RNN65539:RNN65540 RXJ65539:RXJ65540 SHF65539:SHF65540 SRB65539:SRB65540 TAX65539:TAX65540 TKT65539:TKT65540 TUP65539:TUP65540 UEL65539:UEL65540 UOH65539:UOH65540 UYD65539:UYD65540 VHZ65539:VHZ65540 VRV65539:VRV65540 WBR65539:WBR65540 WLN65539:WLN65540 WVJ65539:WVJ65540 B131075:B131076 IX131075:IX131076 ST131075:ST131076 ACP131075:ACP131076 AML131075:AML131076 AWH131075:AWH131076 BGD131075:BGD131076 BPZ131075:BPZ131076 BZV131075:BZV131076 CJR131075:CJR131076 CTN131075:CTN131076 DDJ131075:DDJ131076 DNF131075:DNF131076 DXB131075:DXB131076 EGX131075:EGX131076 EQT131075:EQT131076 FAP131075:FAP131076 FKL131075:FKL131076 FUH131075:FUH131076 GED131075:GED131076 GNZ131075:GNZ131076 GXV131075:GXV131076 HHR131075:HHR131076 HRN131075:HRN131076 IBJ131075:IBJ131076 ILF131075:ILF131076 IVB131075:IVB131076 JEX131075:JEX131076 JOT131075:JOT131076 JYP131075:JYP131076 KIL131075:KIL131076 KSH131075:KSH131076 LCD131075:LCD131076 LLZ131075:LLZ131076 LVV131075:LVV131076 MFR131075:MFR131076 MPN131075:MPN131076 MZJ131075:MZJ131076 NJF131075:NJF131076 NTB131075:NTB131076 OCX131075:OCX131076 OMT131075:OMT131076 OWP131075:OWP131076 PGL131075:PGL131076 PQH131075:PQH131076 QAD131075:QAD131076 QJZ131075:QJZ131076 QTV131075:QTV131076 RDR131075:RDR131076 RNN131075:RNN131076 RXJ131075:RXJ131076 SHF131075:SHF131076 SRB131075:SRB131076 TAX131075:TAX131076 TKT131075:TKT131076 TUP131075:TUP131076 UEL131075:UEL131076 UOH131075:UOH131076 UYD131075:UYD131076 VHZ131075:VHZ131076 VRV131075:VRV131076 WBR131075:WBR131076 WLN131075:WLN131076 WVJ131075:WVJ131076 B196611:B196612 IX196611:IX196612 ST196611:ST196612 ACP196611:ACP196612 AML196611:AML196612 AWH196611:AWH196612 BGD196611:BGD196612 BPZ196611:BPZ196612 BZV196611:BZV196612 CJR196611:CJR196612 CTN196611:CTN196612 DDJ196611:DDJ196612 DNF196611:DNF196612 DXB196611:DXB196612 EGX196611:EGX196612 EQT196611:EQT196612 FAP196611:FAP196612 FKL196611:FKL196612 FUH196611:FUH196612 GED196611:GED196612 GNZ196611:GNZ196612 GXV196611:GXV196612 HHR196611:HHR196612 HRN196611:HRN196612 IBJ196611:IBJ196612 ILF196611:ILF196612 IVB196611:IVB196612 JEX196611:JEX196612 JOT196611:JOT196612 JYP196611:JYP196612 KIL196611:KIL196612 KSH196611:KSH196612 LCD196611:LCD196612 LLZ196611:LLZ196612 LVV196611:LVV196612 MFR196611:MFR196612 MPN196611:MPN196612 MZJ196611:MZJ196612 NJF196611:NJF196612 NTB196611:NTB196612 OCX196611:OCX196612 OMT196611:OMT196612 OWP196611:OWP196612 PGL196611:PGL196612 PQH196611:PQH196612 QAD196611:QAD196612 QJZ196611:QJZ196612 QTV196611:QTV196612 RDR196611:RDR196612 RNN196611:RNN196612 RXJ196611:RXJ196612 SHF196611:SHF196612 SRB196611:SRB196612 TAX196611:TAX196612 TKT196611:TKT196612 TUP196611:TUP196612 UEL196611:UEL196612 UOH196611:UOH196612 UYD196611:UYD196612 VHZ196611:VHZ196612 VRV196611:VRV196612 WBR196611:WBR196612 WLN196611:WLN196612 WVJ196611:WVJ196612 B262147:B262148 IX262147:IX262148 ST262147:ST262148 ACP262147:ACP262148 AML262147:AML262148 AWH262147:AWH262148 BGD262147:BGD262148 BPZ262147:BPZ262148 BZV262147:BZV262148 CJR262147:CJR262148 CTN262147:CTN262148 DDJ262147:DDJ262148 DNF262147:DNF262148 DXB262147:DXB262148 EGX262147:EGX262148 EQT262147:EQT262148 FAP262147:FAP262148 FKL262147:FKL262148 FUH262147:FUH262148 GED262147:GED262148 GNZ262147:GNZ262148 GXV262147:GXV262148 HHR262147:HHR262148 HRN262147:HRN262148 IBJ262147:IBJ262148 ILF262147:ILF262148 IVB262147:IVB262148 JEX262147:JEX262148 JOT262147:JOT262148 JYP262147:JYP262148 KIL262147:KIL262148 KSH262147:KSH262148 LCD262147:LCD262148 LLZ262147:LLZ262148 LVV262147:LVV262148 MFR262147:MFR262148 MPN262147:MPN262148 MZJ262147:MZJ262148 NJF262147:NJF262148 NTB262147:NTB262148 OCX262147:OCX262148 OMT262147:OMT262148 OWP262147:OWP262148 PGL262147:PGL262148 PQH262147:PQH262148 QAD262147:QAD262148 QJZ262147:QJZ262148 QTV262147:QTV262148 RDR262147:RDR262148 RNN262147:RNN262148 RXJ262147:RXJ262148 SHF262147:SHF262148 SRB262147:SRB262148 TAX262147:TAX262148 TKT262147:TKT262148 TUP262147:TUP262148 UEL262147:UEL262148 UOH262147:UOH262148 UYD262147:UYD262148 VHZ262147:VHZ262148 VRV262147:VRV262148 WBR262147:WBR262148 WLN262147:WLN262148 WVJ262147:WVJ262148 B327683:B327684 IX327683:IX327684 ST327683:ST327684 ACP327683:ACP327684 AML327683:AML327684 AWH327683:AWH327684 BGD327683:BGD327684 BPZ327683:BPZ327684 BZV327683:BZV327684 CJR327683:CJR327684 CTN327683:CTN327684 DDJ327683:DDJ327684 DNF327683:DNF327684 DXB327683:DXB327684 EGX327683:EGX327684 EQT327683:EQT327684 FAP327683:FAP327684 FKL327683:FKL327684 FUH327683:FUH327684 GED327683:GED327684 GNZ327683:GNZ327684 GXV327683:GXV327684 HHR327683:HHR327684 HRN327683:HRN327684 IBJ327683:IBJ327684 ILF327683:ILF327684 IVB327683:IVB327684 JEX327683:JEX327684 JOT327683:JOT327684 JYP327683:JYP327684 KIL327683:KIL327684 KSH327683:KSH327684 LCD327683:LCD327684 LLZ327683:LLZ327684 LVV327683:LVV327684 MFR327683:MFR327684 MPN327683:MPN327684 MZJ327683:MZJ327684 NJF327683:NJF327684 NTB327683:NTB327684 OCX327683:OCX327684 OMT327683:OMT327684 OWP327683:OWP327684 PGL327683:PGL327684 PQH327683:PQH327684 QAD327683:QAD327684 QJZ327683:QJZ327684 QTV327683:QTV327684 RDR327683:RDR327684 RNN327683:RNN327684 RXJ327683:RXJ327684 SHF327683:SHF327684 SRB327683:SRB327684 TAX327683:TAX327684 TKT327683:TKT327684 TUP327683:TUP327684 UEL327683:UEL327684 UOH327683:UOH327684 UYD327683:UYD327684 VHZ327683:VHZ327684 VRV327683:VRV327684 WBR327683:WBR327684 WLN327683:WLN327684 WVJ327683:WVJ327684 B393219:B393220 IX393219:IX393220 ST393219:ST393220 ACP393219:ACP393220 AML393219:AML393220 AWH393219:AWH393220 BGD393219:BGD393220 BPZ393219:BPZ393220 BZV393219:BZV393220 CJR393219:CJR393220 CTN393219:CTN393220 DDJ393219:DDJ393220 DNF393219:DNF393220 DXB393219:DXB393220 EGX393219:EGX393220 EQT393219:EQT393220 FAP393219:FAP393220 FKL393219:FKL393220 FUH393219:FUH393220 GED393219:GED393220 GNZ393219:GNZ393220 GXV393219:GXV393220 HHR393219:HHR393220 HRN393219:HRN393220 IBJ393219:IBJ393220 ILF393219:ILF393220 IVB393219:IVB393220 JEX393219:JEX393220 JOT393219:JOT393220 JYP393219:JYP393220 KIL393219:KIL393220 KSH393219:KSH393220 LCD393219:LCD393220 LLZ393219:LLZ393220 LVV393219:LVV393220 MFR393219:MFR393220 MPN393219:MPN393220 MZJ393219:MZJ393220 NJF393219:NJF393220 NTB393219:NTB393220 OCX393219:OCX393220 OMT393219:OMT393220 OWP393219:OWP393220 PGL393219:PGL393220 PQH393219:PQH393220 QAD393219:QAD393220 QJZ393219:QJZ393220 QTV393219:QTV393220 RDR393219:RDR393220 RNN393219:RNN393220 RXJ393219:RXJ393220 SHF393219:SHF393220 SRB393219:SRB393220 TAX393219:TAX393220 TKT393219:TKT393220 TUP393219:TUP393220 UEL393219:UEL393220 UOH393219:UOH393220 UYD393219:UYD393220 VHZ393219:VHZ393220 VRV393219:VRV393220 WBR393219:WBR393220 WLN393219:WLN393220 WVJ393219:WVJ393220 B458755:B458756 IX458755:IX458756 ST458755:ST458756 ACP458755:ACP458756 AML458755:AML458756 AWH458755:AWH458756 BGD458755:BGD458756 BPZ458755:BPZ458756 BZV458755:BZV458756 CJR458755:CJR458756 CTN458755:CTN458756 DDJ458755:DDJ458756 DNF458755:DNF458756 DXB458755:DXB458756 EGX458755:EGX458756 EQT458755:EQT458756 FAP458755:FAP458756 FKL458755:FKL458756 FUH458755:FUH458756 GED458755:GED458756 GNZ458755:GNZ458756 GXV458755:GXV458756 HHR458755:HHR458756 HRN458755:HRN458756 IBJ458755:IBJ458756 ILF458755:ILF458756 IVB458755:IVB458756 JEX458755:JEX458756 JOT458755:JOT458756 JYP458755:JYP458756 KIL458755:KIL458756 KSH458755:KSH458756 LCD458755:LCD458756 LLZ458755:LLZ458756 LVV458755:LVV458756 MFR458755:MFR458756 MPN458755:MPN458756 MZJ458755:MZJ458756 NJF458755:NJF458756 NTB458755:NTB458756 OCX458755:OCX458756 OMT458755:OMT458756 OWP458755:OWP458756 PGL458755:PGL458756 PQH458755:PQH458756 QAD458755:QAD458756 QJZ458755:QJZ458756 QTV458755:QTV458756 RDR458755:RDR458756 RNN458755:RNN458756 RXJ458755:RXJ458756 SHF458755:SHF458756 SRB458755:SRB458756 TAX458755:TAX458756 TKT458755:TKT458756 TUP458755:TUP458756 UEL458755:UEL458756 UOH458755:UOH458756 UYD458755:UYD458756 VHZ458755:VHZ458756 VRV458755:VRV458756 WBR458755:WBR458756 WLN458755:WLN458756 WVJ458755:WVJ458756 B524291:B524292 IX524291:IX524292 ST524291:ST524292 ACP524291:ACP524292 AML524291:AML524292 AWH524291:AWH524292 BGD524291:BGD524292 BPZ524291:BPZ524292 BZV524291:BZV524292 CJR524291:CJR524292 CTN524291:CTN524292 DDJ524291:DDJ524292 DNF524291:DNF524292 DXB524291:DXB524292 EGX524291:EGX524292 EQT524291:EQT524292 FAP524291:FAP524292 FKL524291:FKL524292 FUH524291:FUH524292 GED524291:GED524292 GNZ524291:GNZ524292 GXV524291:GXV524292 HHR524291:HHR524292 HRN524291:HRN524292 IBJ524291:IBJ524292 ILF524291:ILF524292 IVB524291:IVB524292 JEX524291:JEX524292 JOT524291:JOT524292 JYP524291:JYP524292 KIL524291:KIL524292 KSH524291:KSH524292 LCD524291:LCD524292 LLZ524291:LLZ524292 LVV524291:LVV524292 MFR524291:MFR524292 MPN524291:MPN524292 MZJ524291:MZJ524292 NJF524291:NJF524292 NTB524291:NTB524292 OCX524291:OCX524292 OMT524291:OMT524292 OWP524291:OWP524292 PGL524291:PGL524292 PQH524291:PQH524292 QAD524291:QAD524292 QJZ524291:QJZ524292 QTV524291:QTV524292 RDR524291:RDR524292 RNN524291:RNN524292 RXJ524291:RXJ524292 SHF524291:SHF524292 SRB524291:SRB524292 TAX524291:TAX524292 TKT524291:TKT524292 TUP524291:TUP524292 UEL524291:UEL524292 UOH524291:UOH524292 UYD524291:UYD524292 VHZ524291:VHZ524292 VRV524291:VRV524292 WBR524291:WBR524292 WLN524291:WLN524292 WVJ524291:WVJ524292 B589827:B589828 IX589827:IX589828 ST589827:ST589828 ACP589827:ACP589828 AML589827:AML589828 AWH589827:AWH589828 BGD589827:BGD589828 BPZ589827:BPZ589828 BZV589827:BZV589828 CJR589827:CJR589828 CTN589827:CTN589828 DDJ589827:DDJ589828 DNF589827:DNF589828 DXB589827:DXB589828 EGX589827:EGX589828 EQT589827:EQT589828 FAP589827:FAP589828 FKL589827:FKL589828 FUH589827:FUH589828 GED589827:GED589828 GNZ589827:GNZ589828 GXV589827:GXV589828 HHR589827:HHR589828 HRN589827:HRN589828 IBJ589827:IBJ589828 ILF589827:ILF589828 IVB589827:IVB589828 JEX589827:JEX589828 JOT589827:JOT589828 JYP589827:JYP589828 KIL589827:KIL589828 KSH589827:KSH589828 LCD589827:LCD589828 LLZ589827:LLZ589828 LVV589827:LVV589828 MFR589827:MFR589828 MPN589827:MPN589828 MZJ589827:MZJ589828 NJF589827:NJF589828 NTB589827:NTB589828 OCX589827:OCX589828 OMT589827:OMT589828 OWP589827:OWP589828 PGL589827:PGL589828 PQH589827:PQH589828 QAD589827:QAD589828 QJZ589827:QJZ589828 QTV589827:QTV589828 RDR589827:RDR589828 RNN589827:RNN589828 RXJ589827:RXJ589828 SHF589827:SHF589828 SRB589827:SRB589828 TAX589827:TAX589828 TKT589827:TKT589828 TUP589827:TUP589828 UEL589827:UEL589828 UOH589827:UOH589828 UYD589827:UYD589828 VHZ589827:VHZ589828 VRV589827:VRV589828 WBR589827:WBR589828 WLN589827:WLN589828 WVJ589827:WVJ589828 B655363:B655364 IX655363:IX655364 ST655363:ST655364 ACP655363:ACP655364 AML655363:AML655364 AWH655363:AWH655364 BGD655363:BGD655364 BPZ655363:BPZ655364 BZV655363:BZV655364 CJR655363:CJR655364 CTN655363:CTN655364 DDJ655363:DDJ655364 DNF655363:DNF655364 DXB655363:DXB655364 EGX655363:EGX655364 EQT655363:EQT655364 FAP655363:FAP655364 FKL655363:FKL655364 FUH655363:FUH655364 GED655363:GED655364 GNZ655363:GNZ655364 GXV655363:GXV655364 HHR655363:HHR655364 HRN655363:HRN655364 IBJ655363:IBJ655364 ILF655363:ILF655364 IVB655363:IVB655364 JEX655363:JEX655364 JOT655363:JOT655364 JYP655363:JYP655364 KIL655363:KIL655364 KSH655363:KSH655364 LCD655363:LCD655364 LLZ655363:LLZ655364 LVV655363:LVV655364 MFR655363:MFR655364 MPN655363:MPN655364 MZJ655363:MZJ655364 NJF655363:NJF655364 NTB655363:NTB655364 OCX655363:OCX655364 OMT655363:OMT655364 OWP655363:OWP655364 PGL655363:PGL655364 PQH655363:PQH655364 QAD655363:QAD655364 QJZ655363:QJZ655364 QTV655363:QTV655364 RDR655363:RDR655364 RNN655363:RNN655364 RXJ655363:RXJ655364 SHF655363:SHF655364 SRB655363:SRB655364 TAX655363:TAX655364 TKT655363:TKT655364 TUP655363:TUP655364 UEL655363:UEL655364 UOH655363:UOH655364 UYD655363:UYD655364 VHZ655363:VHZ655364 VRV655363:VRV655364 WBR655363:WBR655364 WLN655363:WLN655364 WVJ655363:WVJ655364 B720899:B720900 IX720899:IX720900 ST720899:ST720900 ACP720899:ACP720900 AML720899:AML720900 AWH720899:AWH720900 BGD720899:BGD720900 BPZ720899:BPZ720900 BZV720899:BZV720900 CJR720899:CJR720900 CTN720899:CTN720900 DDJ720899:DDJ720900 DNF720899:DNF720900 DXB720899:DXB720900 EGX720899:EGX720900 EQT720899:EQT720900 FAP720899:FAP720900 FKL720899:FKL720900 FUH720899:FUH720900 GED720899:GED720900 GNZ720899:GNZ720900 GXV720899:GXV720900 HHR720899:HHR720900 HRN720899:HRN720900 IBJ720899:IBJ720900 ILF720899:ILF720900 IVB720899:IVB720900 JEX720899:JEX720900 JOT720899:JOT720900 JYP720899:JYP720900 KIL720899:KIL720900 KSH720899:KSH720900 LCD720899:LCD720900 LLZ720899:LLZ720900 LVV720899:LVV720900 MFR720899:MFR720900 MPN720899:MPN720900 MZJ720899:MZJ720900 NJF720899:NJF720900 NTB720899:NTB720900 OCX720899:OCX720900 OMT720899:OMT720900 OWP720899:OWP720900 PGL720899:PGL720900 PQH720899:PQH720900 QAD720899:QAD720900 QJZ720899:QJZ720900 QTV720899:QTV720900 RDR720899:RDR720900 RNN720899:RNN720900 RXJ720899:RXJ720900 SHF720899:SHF720900 SRB720899:SRB720900 TAX720899:TAX720900 TKT720899:TKT720900 TUP720899:TUP720900 UEL720899:UEL720900 UOH720899:UOH720900 UYD720899:UYD720900 VHZ720899:VHZ720900 VRV720899:VRV720900 WBR720899:WBR720900 WLN720899:WLN720900 WVJ720899:WVJ720900 B786435:B786436 IX786435:IX786436 ST786435:ST786436 ACP786435:ACP786436 AML786435:AML786436 AWH786435:AWH786436 BGD786435:BGD786436 BPZ786435:BPZ786436 BZV786435:BZV786436 CJR786435:CJR786436 CTN786435:CTN786436 DDJ786435:DDJ786436 DNF786435:DNF786436 DXB786435:DXB786436 EGX786435:EGX786436 EQT786435:EQT786436 FAP786435:FAP786436 FKL786435:FKL786436 FUH786435:FUH786436 GED786435:GED786436 GNZ786435:GNZ786436 GXV786435:GXV786436 HHR786435:HHR786436 HRN786435:HRN786436 IBJ786435:IBJ786436 ILF786435:ILF786436 IVB786435:IVB786436 JEX786435:JEX786436 JOT786435:JOT786436 JYP786435:JYP786436 KIL786435:KIL786436 KSH786435:KSH786436 LCD786435:LCD786436 LLZ786435:LLZ786436 LVV786435:LVV786436 MFR786435:MFR786436 MPN786435:MPN786436 MZJ786435:MZJ786436 NJF786435:NJF786436 NTB786435:NTB786436 OCX786435:OCX786436 OMT786435:OMT786436 OWP786435:OWP786436 PGL786435:PGL786436 PQH786435:PQH786436 QAD786435:QAD786436 QJZ786435:QJZ786436 QTV786435:QTV786436 RDR786435:RDR786436 RNN786435:RNN786436 RXJ786435:RXJ786436 SHF786435:SHF786436 SRB786435:SRB786436 TAX786435:TAX786436 TKT786435:TKT786436 TUP786435:TUP786436 UEL786435:UEL786436 UOH786435:UOH786436 UYD786435:UYD786436 VHZ786435:VHZ786436 VRV786435:VRV786436 WBR786435:WBR786436 WLN786435:WLN786436 WVJ786435:WVJ786436 B851971:B851972 IX851971:IX851972 ST851971:ST851972 ACP851971:ACP851972 AML851971:AML851972 AWH851971:AWH851972 BGD851971:BGD851972 BPZ851971:BPZ851972 BZV851971:BZV851972 CJR851971:CJR851972 CTN851971:CTN851972 DDJ851971:DDJ851972 DNF851971:DNF851972 DXB851971:DXB851972 EGX851971:EGX851972 EQT851971:EQT851972 FAP851971:FAP851972 FKL851971:FKL851972 FUH851971:FUH851972 GED851971:GED851972 GNZ851971:GNZ851972 GXV851971:GXV851972 HHR851971:HHR851972 HRN851971:HRN851972 IBJ851971:IBJ851972 ILF851971:ILF851972 IVB851971:IVB851972 JEX851971:JEX851972 JOT851971:JOT851972 JYP851971:JYP851972 KIL851971:KIL851972 KSH851971:KSH851972 LCD851971:LCD851972 LLZ851971:LLZ851972 LVV851971:LVV851972 MFR851971:MFR851972 MPN851971:MPN851972 MZJ851971:MZJ851972 NJF851971:NJF851972 NTB851971:NTB851972 OCX851971:OCX851972 OMT851971:OMT851972 OWP851971:OWP851972 PGL851971:PGL851972 PQH851971:PQH851972 QAD851971:QAD851972 QJZ851971:QJZ851972 QTV851971:QTV851972 RDR851971:RDR851972 RNN851971:RNN851972 RXJ851971:RXJ851972 SHF851971:SHF851972 SRB851971:SRB851972 TAX851971:TAX851972 TKT851971:TKT851972 TUP851971:TUP851972 UEL851971:UEL851972 UOH851971:UOH851972 UYD851971:UYD851972 VHZ851971:VHZ851972 VRV851971:VRV851972 WBR851971:WBR851972 WLN851971:WLN851972 WVJ851971:WVJ851972 B917507:B917508 IX917507:IX917508 ST917507:ST917508 ACP917507:ACP917508 AML917507:AML917508 AWH917507:AWH917508 BGD917507:BGD917508 BPZ917507:BPZ917508 BZV917507:BZV917508 CJR917507:CJR917508 CTN917507:CTN917508 DDJ917507:DDJ917508 DNF917507:DNF917508 DXB917507:DXB917508 EGX917507:EGX917508 EQT917507:EQT917508 FAP917507:FAP917508 FKL917507:FKL917508 FUH917507:FUH917508 GED917507:GED917508 GNZ917507:GNZ917508 GXV917507:GXV917508 HHR917507:HHR917508 HRN917507:HRN917508 IBJ917507:IBJ917508 ILF917507:ILF917508 IVB917507:IVB917508 JEX917507:JEX917508 JOT917507:JOT917508 JYP917507:JYP917508 KIL917507:KIL917508 KSH917507:KSH917508 LCD917507:LCD917508 LLZ917507:LLZ917508 LVV917507:LVV917508 MFR917507:MFR917508 MPN917507:MPN917508 MZJ917507:MZJ917508 NJF917507:NJF917508 NTB917507:NTB917508 OCX917507:OCX917508 OMT917507:OMT917508 OWP917507:OWP917508 PGL917507:PGL917508 PQH917507:PQH917508 QAD917507:QAD917508 QJZ917507:QJZ917508 QTV917507:QTV917508 RDR917507:RDR917508 RNN917507:RNN917508 RXJ917507:RXJ917508 SHF917507:SHF917508 SRB917507:SRB917508 TAX917507:TAX917508 TKT917507:TKT917508 TUP917507:TUP917508 UEL917507:UEL917508 UOH917507:UOH917508 UYD917507:UYD917508 VHZ917507:VHZ917508 VRV917507:VRV917508 WBR917507:WBR917508 WLN917507:WLN917508 WVJ917507:WVJ917508 B983043:B983044 IX983043:IX983044 ST983043:ST983044 ACP983043:ACP983044 AML983043:AML983044 AWH983043:AWH983044 BGD983043:BGD983044 BPZ983043:BPZ983044 BZV983043:BZV983044 CJR983043:CJR983044 CTN983043:CTN983044 DDJ983043:DDJ983044 DNF983043:DNF983044 DXB983043:DXB983044 EGX983043:EGX983044 EQT983043:EQT983044 FAP983043:FAP983044 FKL983043:FKL983044 FUH983043:FUH983044 GED983043:GED983044 GNZ983043:GNZ983044 GXV983043:GXV983044 HHR983043:HHR983044 HRN983043:HRN983044 IBJ983043:IBJ983044 ILF983043:ILF983044 IVB983043:IVB983044 JEX983043:JEX983044 JOT983043:JOT983044 JYP983043:JYP983044 KIL983043:KIL983044 KSH983043:KSH983044 LCD983043:LCD983044 LLZ983043:LLZ983044 LVV983043:LVV983044 MFR983043:MFR983044 MPN983043:MPN983044 MZJ983043:MZJ983044 NJF983043:NJF983044 NTB983043:NTB983044 OCX983043:OCX983044 OMT983043:OMT983044 OWP983043:OWP983044 PGL983043:PGL983044 PQH983043:PQH983044 QAD983043:QAD983044 QJZ983043:QJZ983044 QTV983043:QTV983044 RDR983043:RDR983044 RNN983043:RNN983044 RXJ983043:RXJ983044 SHF983043:SHF983044 SRB983043:SRB983044 TAX983043:TAX983044 TKT983043:TKT983044 TUP983043:TUP983044 UEL983043:UEL983044 UOH983043:UOH983044 UYD983043:UYD983044 VHZ983043:VHZ983044 VRV983043:VRV983044 WBR983043:WBR983044 WLN983043:WLN983044 WVJ983043:WVJ983044"/>
    <dataValidation allowBlank="1" showInputMessage="1" showErrorMessage="1" prompt="Enter Loan amount in this cell" sqref="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dataValidation allowBlank="1" showInputMessage="1" showErrorMessage="1" prompt="Enter Annual interest rate in cell at right"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dataValidation allowBlank="1" showInputMessage="1" showErrorMessage="1" prompt="Enter Loan period in years in this cell" sqref="E6:E9 JA6:JA9 SW6:SW9 ACS6:ACS9 AMO6:AMO9 AWK6:AWK9 BGG6:BGG9 BQC6:BQC9 BZY6:BZY9 CJU6:CJU9 CTQ6:CTQ9 DDM6:DDM9 DNI6:DNI9 DXE6:DXE9 EHA6:EHA9 EQW6:EQW9 FAS6:FAS9 FKO6:FKO9 FUK6:FUK9 GEG6:GEG9 GOC6:GOC9 GXY6:GXY9 HHU6:HHU9 HRQ6:HRQ9 IBM6:IBM9 ILI6:ILI9 IVE6:IVE9 JFA6:JFA9 JOW6:JOW9 JYS6:JYS9 KIO6:KIO9 KSK6:KSK9 LCG6:LCG9 LMC6:LMC9 LVY6:LVY9 MFU6:MFU9 MPQ6:MPQ9 MZM6:MZM9 NJI6:NJI9 NTE6:NTE9 ODA6:ODA9 OMW6:OMW9 OWS6:OWS9 PGO6:PGO9 PQK6:PQK9 QAG6:QAG9 QKC6:QKC9 QTY6:QTY9 RDU6:RDU9 RNQ6:RNQ9 RXM6:RXM9 SHI6:SHI9 SRE6:SRE9 TBA6:TBA9 TKW6:TKW9 TUS6:TUS9 UEO6:UEO9 UOK6:UOK9 UYG6:UYG9 VIC6:VIC9 VRY6:VRY9 WBU6:WBU9 WLQ6:WLQ9 WVM6:WVM9 E65542:E65545 JA65542:JA65545 SW65542:SW65545 ACS65542:ACS65545 AMO65542:AMO65545 AWK65542:AWK65545 BGG65542:BGG65545 BQC65542:BQC65545 BZY65542:BZY65545 CJU65542:CJU65545 CTQ65542:CTQ65545 DDM65542:DDM65545 DNI65542:DNI65545 DXE65542:DXE65545 EHA65542:EHA65545 EQW65542:EQW65545 FAS65542:FAS65545 FKO65542:FKO65545 FUK65542:FUK65545 GEG65542:GEG65545 GOC65542:GOC65545 GXY65542:GXY65545 HHU65542:HHU65545 HRQ65542:HRQ65545 IBM65542:IBM65545 ILI65542:ILI65545 IVE65542:IVE65545 JFA65542:JFA65545 JOW65542:JOW65545 JYS65542:JYS65545 KIO65542:KIO65545 KSK65542:KSK65545 LCG65542:LCG65545 LMC65542:LMC65545 LVY65542:LVY65545 MFU65542:MFU65545 MPQ65542:MPQ65545 MZM65542:MZM65545 NJI65542:NJI65545 NTE65542:NTE65545 ODA65542:ODA65545 OMW65542:OMW65545 OWS65542:OWS65545 PGO65542:PGO65545 PQK65542:PQK65545 QAG65542:QAG65545 QKC65542:QKC65545 QTY65542:QTY65545 RDU65542:RDU65545 RNQ65542:RNQ65545 RXM65542:RXM65545 SHI65542:SHI65545 SRE65542:SRE65545 TBA65542:TBA65545 TKW65542:TKW65545 TUS65542:TUS65545 UEO65542:UEO65545 UOK65542:UOK65545 UYG65542:UYG65545 VIC65542:VIC65545 VRY65542:VRY65545 WBU65542:WBU65545 WLQ65542:WLQ65545 WVM65542:WVM65545 E131078:E131081 JA131078:JA131081 SW131078:SW131081 ACS131078:ACS131081 AMO131078:AMO131081 AWK131078:AWK131081 BGG131078:BGG131081 BQC131078:BQC131081 BZY131078:BZY131081 CJU131078:CJU131081 CTQ131078:CTQ131081 DDM131078:DDM131081 DNI131078:DNI131081 DXE131078:DXE131081 EHA131078:EHA131081 EQW131078:EQW131081 FAS131078:FAS131081 FKO131078:FKO131081 FUK131078:FUK131081 GEG131078:GEG131081 GOC131078:GOC131081 GXY131078:GXY131081 HHU131078:HHU131081 HRQ131078:HRQ131081 IBM131078:IBM131081 ILI131078:ILI131081 IVE131078:IVE131081 JFA131078:JFA131081 JOW131078:JOW131081 JYS131078:JYS131081 KIO131078:KIO131081 KSK131078:KSK131081 LCG131078:LCG131081 LMC131078:LMC131081 LVY131078:LVY131081 MFU131078:MFU131081 MPQ131078:MPQ131081 MZM131078:MZM131081 NJI131078:NJI131081 NTE131078:NTE131081 ODA131078:ODA131081 OMW131078:OMW131081 OWS131078:OWS131081 PGO131078:PGO131081 PQK131078:PQK131081 QAG131078:QAG131081 QKC131078:QKC131081 QTY131078:QTY131081 RDU131078:RDU131081 RNQ131078:RNQ131081 RXM131078:RXM131081 SHI131078:SHI131081 SRE131078:SRE131081 TBA131078:TBA131081 TKW131078:TKW131081 TUS131078:TUS131081 UEO131078:UEO131081 UOK131078:UOK131081 UYG131078:UYG131081 VIC131078:VIC131081 VRY131078:VRY131081 WBU131078:WBU131081 WLQ131078:WLQ131081 WVM131078:WVM131081 E196614:E196617 JA196614:JA196617 SW196614:SW196617 ACS196614:ACS196617 AMO196614:AMO196617 AWK196614:AWK196617 BGG196614:BGG196617 BQC196614:BQC196617 BZY196614:BZY196617 CJU196614:CJU196617 CTQ196614:CTQ196617 DDM196614:DDM196617 DNI196614:DNI196617 DXE196614:DXE196617 EHA196614:EHA196617 EQW196614:EQW196617 FAS196614:FAS196617 FKO196614:FKO196617 FUK196614:FUK196617 GEG196614:GEG196617 GOC196614:GOC196617 GXY196614:GXY196617 HHU196614:HHU196617 HRQ196614:HRQ196617 IBM196614:IBM196617 ILI196614:ILI196617 IVE196614:IVE196617 JFA196614:JFA196617 JOW196614:JOW196617 JYS196614:JYS196617 KIO196614:KIO196617 KSK196614:KSK196617 LCG196614:LCG196617 LMC196614:LMC196617 LVY196614:LVY196617 MFU196614:MFU196617 MPQ196614:MPQ196617 MZM196614:MZM196617 NJI196614:NJI196617 NTE196614:NTE196617 ODA196614:ODA196617 OMW196614:OMW196617 OWS196614:OWS196617 PGO196614:PGO196617 PQK196614:PQK196617 QAG196614:QAG196617 QKC196614:QKC196617 QTY196614:QTY196617 RDU196614:RDU196617 RNQ196614:RNQ196617 RXM196614:RXM196617 SHI196614:SHI196617 SRE196614:SRE196617 TBA196614:TBA196617 TKW196614:TKW196617 TUS196614:TUS196617 UEO196614:UEO196617 UOK196614:UOK196617 UYG196614:UYG196617 VIC196614:VIC196617 VRY196614:VRY196617 WBU196614:WBU196617 WLQ196614:WLQ196617 WVM196614:WVM196617 E262150:E262153 JA262150:JA262153 SW262150:SW262153 ACS262150:ACS262153 AMO262150:AMO262153 AWK262150:AWK262153 BGG262150:BGG262153 BQC262150:BQC262153 BZY262150:BZY262153 CJU262150:CJU262153 CTQ262150:CTQ262153 DDM262150:DDM262153 DNI262150:DNI262153 DXE262150:DXE262153 EHA262150:EHA262153 EQW262150:EQW262153 FAS262150:FAS262153 FKO262150:FKO262153 FUK262150:FUK262153 GEG262150:GEG262153 GOC262150:GOC262153 GXY262150:GXY262153 HHU262150:HHU262153 HRQ262150:HRQ262153 IBM262150:IBM262153 ILI262150:ILI262153 IVE262150:IVE262153 JFA262150:JFA262153 JOW262150:JOW262153 JYS262150:JYS262153 KIO262150:KIO262153 KSK262150:KSK262153 LCG262150:LCG262153 LMC262150:LMC262153 LVY262150:LVY262153 MFU262150:MFU262153 MPQ262150:MPQ262153 MZM262150:MZM262153 NJI262150:NJI262153 NTE262150:NTE262153 ODA262150:ODA262153 OMW262150:OMW262153 OWS262150:OWS262153 PGO262150:PGO262153 PQK262150:PQK262153 QAG262150:QAG262153 QKC262150:QKC262153 QTY262150:QTY262153 RDU262150:RDU262153 RNQ262150:RNQ262153 RXM262150:RXM262153 SHI262150:SHI262153 SRE262150:SRE262153 TBA262150:TBA262153 TKW262150:TKW262153 TUS262150:TUS262153 UEO262150:UEO262153 UOK262150:UOK262153 UYG262150:UYG262153 VIC262150:VIC262153 VRY262150:VRY262153 WBU262150:WBU262153 WLQ262150:WLQ262153 WVM262150:WVM262153 E327686:E327689 JA327686:JA327689 SW327686:SW327689 ACS327686:ACS327689 AMO327686:AMO327689 AWK327686:AWK327689 BGG327686:BGG327689 BQC327686:BQC327689 BZY327686:BZY327689 CJU327686:CJU327689 CTQ327686:CTQ327689 DDM327686:DDM327689 DNI327686:DNI327689 DXE327686:DXE327689 EHA327686:EHA327689 EQW327686:EQW327689 FAS327686:FAS327689 FKO327686:FKO327689 FUK327686:FUK327689 GEG327686:GEG327689 GOC327686:GOC327689 GXY327686:GXY327689 HHU327686:HHU327689 HRQ327686:HRQ327689 IBM327686:IBM327689 ILI327686:ILI327689 IVE327686:IVE327689 JFA327686:JFA327689 JOW327686:JOW327689 JYS327686:JYS327689 KIO327686:KIO327689 KSK327686:KSK327689 LCG327686:LCG327689 LMC327686:LMC327689 LVY327686:LVY327689 MFU327686:MFU327689 MPQ327686:MPQ327689 MZM327686:MZM327689 NJI327686:NJI327689 NTE327686:NTE327689 ODA327686:ODA327689 OMW327686:OMW327689 OWS327686:OWS327689 PGO327686:PGO327689 PQK327686:PQK327689 QAG327686:QAG327689 QKC327686:QKC327689 QTY327686:QTY327689 RDU327686:RDU327689 RNQ327686:RNQ327689 RXM327686:RXM327689 SHI327686:SHI327689 SRE327686:SRE327689 TBA327686:TBA327689 TKW327686:TKW327689 TUS327686:TUS327689 UEO327686:UEO327689 UOK327686:UOK327689 UYG327686:UYG327689 VIC327686:VIC327689 VRY327686:VRY327689 WBU327686:WBU327689 WLQ327686:WLQ327689 WVM327686:WVM327689 E393222:E393225 JA393222:JA393225 SW393222:SW393225 ACS393222:ACS393225 AMO393222:AMO393225 AWK393222:AWK393225 BGG393222:BGG393225 BQC393222:BQC393225 BZY393222:BZY393225 CJU393222:CJU393225 CTQ393222:CTQ393225 DDM393222:DDM393225 DNI393222:DNI393225 DXE393222:DXE393225 EHA393222:EHA393225 EQW393222:EQW393225 FAS393222:FAS393225 FKO393222:FKO393225 FUK393222:FUK393225 GEG393222:GEG393225 GOC393222:GOC393225 GXY393222:GXY393225 HHU393222:HHU393225 HRQ393222:HRQ393225 IBM393222:IBM393225 ILI393222:ILI393225 IVE393222:IVE393225 JFA393222:JFA393225 JOW393222:JOW393225 JYS393222:JYS393225 KIO393222:KIO393225 KSK393222:KSK393225 LCG393222:LCG393225 LMC393222:LMC393225 LVY393222:LVY393225 MFU393222:MFU393225 MPQ393222:MPQ393225 MZM393222:MZM393225 NJI393222:NJI393225 NTE393222:NTE393225 ODA393222:ODA393225 OMW393222:OMW393225 OWS393222:OWS393225 PGO393222:PGO393225 PQK393222:PQK393225 QAG393222:QAG393225 QKC393222:QKC393225 QTY393222:QTY393225 RDU393222:RDU393225 RNQ393222:RNQ393225 RXM393222:RXM393225 SHI393222:SHI393225 SRE393222:SRE393225 TBA393222:TBA393225 TKW393222:TKW393225 TUS393222:TUS393225 UEO393222:UEO393225 UOK393222:UOK393225 UYG393222:UYG393225 VIC393222:VIC393225 VRY393222:VRY393225 WBU393222:WBU393225 WLQ393222:WLQ393225 WVM393222:WVM393225 E458758:E458761 JA458758:JA458761 SW458758:SW458761 ACS458758:ACS458761 AMO458758:AMO458761 AWK458758:AWK458761 BGG458758:BGG458761 BQC458758:BQC458761 BZY458758:BZY458761 CJU458758:CJU458761 CTQ458758:CTQ458761 DDM458758:DDM458761 DNI458758:DNI458761 DXE458758:DXE458761 EHA458758:EHA458761 EQW458758:EQW458761 FAS458758:FAS458761 FKO458758:FKO458761 FUK458758:FUK458761 GEG458758:GEG458761 GOC458758:GOC458761 GXY458758:GXY458761 HHU458758:HHU458761 HRQ458758:HRQ458761 IBM458758:IBM458761 ILI458758:ILI458761 IVE458758:IVE458761 JFA458758:JFA458761 JOW458758:JOW458761 JYS458758:JYS458761 KIO458758:KIO458761 KSK458758:KSK458761 LCG458758:LCG458761 LMC458758:LMC458761 LVY458758:LVY458761 MFU458758:MFU458761 MPQ458758:MPQ458761 MZM458758:MZM458761 NJI458758:NJI458761 NTE458758:NTE458761 ODA458758:ODA458761 OMW458758:OMW458761 OWS458758:OWS458761 PGO458758:PGO458761 PQK458758:PQK458761 QAG458758:QAG458761 QKC458758:QKC458761 QTY458758:QTY458761 RDU458758:RDU458761 RNQ458758:RNQ458761 RXM458758:RXM458761 SHI458758:SHI458761 SRE458758:SRE458761 TBA458758:TBA458761 TKW458758:TKW458761 TUS458758:TUS458761 UEO458758:UEO458761 UOK458758:UOK458761 UYG458758:UYG458761 VIC458758:VIC458761 VRY458758:VRY458761 WBU458758:WBU458761 WLQ458758:WLQ458761 WVM458758:WVM458761 E524294:E524297 JA524294:JA524297 SW524294:SW524297 ACS524294:ACS524297 AMO524294:AMO524297 AWK524294:AWK524297 BGG524294:BGG524297 BQC524294:BQC524297 BZY524294:BZY524297 CJU524294:CJU524297 CTQ524294:CTQ524297 DDM524294:DDM524297 DNI524294:DNI524297 DXE524294:DXE524297 EHA524294:EHA524297 EQW524294:EQW524297 FAS524294:FAS524297 FKO524294:FKO524297 FUK524294:FUK524297 GEG524294:GEG524297 GOC524294:GOC524297 GXY524294:GXY524297 HHU524294:HHU524297 HRQ524294:HRQ524297 IBM524294:IBM524297 ILI524294:ILI524297 IVE524294:IVE524297 JFA524294:JFA524297 JOW524294:JOW524297 JYS524294:JYS524297 KIO524294:KIO524297 KSK524294:KSK524297 LCG524294:LCG524297 LMC524294:LMC524297 LVY524294:LVY524297 MFU524294:MFU524297 MPQ524294:MPQ524297 MZM524294:MZM524297 NJI524294:NJI524297 NTE524294:NTE524297 ODA524294:ODA524297 OMW524294:OMW524297 OWS524294:OWS524297 PGO524294:PGO524297 PQK524294:PQK524297 QAG524294:QAG524297 QKC524294:QKC524297 QTY524294:QTY524297 RDU524294:RDU524297 RNQ524294:RNQ524297 RXM524294:RXM524297 SHI524294:SHI524297 SRE524294:SRE524297 TBA524294:TBA524297 TKW524294:TKW524297 TUS524294:TUS524297 UEO524294:UEO524297 UOK524294:UOK524297 UYG524294:UYG524297 VIC524294:VIC524297 VRY524294:VRY524297 WBU524294:WBU524297 WLQ524294:WLQ524297 WVM524294:WVM524297 E589830:E589833 JA589830:JA589833 SW589830:SW589833 ACS589830:ACS589833 AMO589830:AMO589833 AWK589830:AWK589833 BGG589830:BGG589833 BQC589830:BQC589833 BZY589830:BZY589833 CJU589830:CJU589833 CTQ589830:CTQ589833 DDM589830:DDM589833 DNI589830:DNI589833 DXE589830:DXE589833 EHA589830:EHA589833 EQW589830:EQW589833 FAS589830:FAS589833 FKO589830:FKO589833 FUK589830:FUK589833 GEG589830:GEG589833 GOC589830:GOC589833 GXY589830:GXY589833 HHU589830:HHU589833 HRQ589830:HRQ589833 IBM589830:IBM589833 ILI589830:ILI589833 IVE589830:IVE589833 JFA589830:JFA589833 JOW589830:JOW589833 JYS589830:JYS589833 KIO589830:KIO589833 KSK589830:KSK589833 LCG589830:LCG589833 LMC589830:LMC589833 LVY589830:LVY589833 MFU589830:MFU589833 MPQ589830:MPQ589833 MZM589830:MZM589833 NJI589830:NJI589833 NTE589830:NTE589833 ODA589830:ODA589833 OMW589830:OMW589833 OWS589830:OWS589833 PGO589830:PGO589833 PQK589830:PQK589833 QAG589830:QAG589833 QKC589830:QKC589833 QTY589830:QTY589833 RDU589830:RDU589833 RNQ589830:RNQ589833 RXM589830:RXM589833 SHI589830:SHI589833 SRE589830:SRE589833 TBA589830:TBA589833 TKW589830:TKW589833 TUS589830:TUS589833 UEO589830:UEO589833 UOK589830:UOK589833 UYG589830:UYG589833 VIC589830:VIC589833 VRY589830:VRY589833 WBU589830:WBU589833 WLQ589830:WLQ589833 WVM589830:WVM589833 E655366:E655369 JA655366:JA655369 SW655366:SW655369 ACS655366:ACS655369 AMO655366:AMO655369 AWK655366:AWK655369 BGG655366:BGG655369 BQC655366:BQC655369 BZY655366:BZY655369 CJU655366:CJU655369 CTQ655366:CTQ655369 DDM655366:DDM655369 DNI655366:DNI655369 DXE655366:DXE655369 EHA655366:EHA655369 EQW655366:EQW655369 FAS655366:FAS655369 FKO655366:FKO655369 FUK655366:FUK655369 GEG655366:GEG655369 GOC655366:GOC655369 GXY655366:GXY655369 HHU655366:HHU655369 HRQ655366:HRQ655369 IBM655366:IBM655369 ILI655366:ILI655369 IVE655366:IVE655369 JFA655366:JFA655369 JOW655366:JOW655369 JYS655366:JYS655369 KIO655366:KIO655369 KSK655366:KSK655369 LCG655366:LCG655369 LMC655366:LMC655369 LVY655366:LVY655369 MFU655366:MFU655369 MPQ655366:MPQ655369 MZM655366:MZM655369 NJI655366:NJI655369 NTE655366:NTE655369 ODA655366:ODA655369 OMW655366:OMW655369 OWS655366:OWS655369 PGO655366:PGO655369 PQK655366:PQK655369 QAG655366:QAG655369 QKC655366:QKC655369 QTY655366:QTY655369 RDU655366:RDU655369 RNQ655366:RNQ655369 RXM655366:RXM655369 SHI655366:SHI655369 SRE655366:SRE655369 TBA655366:TBA655369 TKW655366:TKW655369 TUS655366:TUS655369 UEO655366:UEO655369 UOK655366:UOK655369 UYG655366:UYG655369 VIC655366:VIC655369 VRY655366:VRY655369 WBU655366:WBU655369 WLQ655366:WLQ655369 WVM655366:WVM655369 E720902:E720905 JA720902:JA720905 SW720902:SW720905 ACS720902:ACS720905 AMO720902:AMO720905 AWK720902:AWK720905 BGG720902:BGG720905 BQC720902:BQC720905 BZY720902:BZY720905 CJU720902:CJU720905 CTQ720902:CTQ720905 DDM720902:DDM720905 DNI720902:DNI720905 DXE720902:DXE720905 EHA720902:EHA720905 EQW720902:EQW720905 FAS720902:FAS720905 FKO720902:FKO720905 FUK720902:FUK720905 GEG720902:GEG720905 GOC720902:GOC720905 GXY720902:GXY720905 HHU720902:HHU720905 HRQ720902:HRQ720905 IBM720902:IBM720905 ILI720902:ILI720905 IVE720902:IVE720905 JFA720902:JFA720905 JOW720902:JOW720905 JYS720902:JYS720905 KIO720902:KIO720905 KSK720902:KSK720905 LCG720902:LCG720905 LMC720902:LMC720905 LVY720902:LVY720905 MFU720902:MFU720905 MPQ720902:MPQ720905 MZM720902:MZM720905 NJI720902:NJI720905 NTE720902:NTE720905 ODA720902:ODA720905 OMW720902:OMW720905 OWS720902:OWS720905 PGO720902:PGO720905 PQK720902:PQK720905 QAG720902:QAG720905 QKC720902:QKC720905 QTY720902:QTY720905 RDU720902:RDU720905 RNQ720902:RNQ720905 RXM720902:RXM720905 SHI720902:SHI720905 SRE720902:SRE720905 TBA720902:TBA720905 TKW720902:TKW720905 TUS720902:TUS720905 UEO720902:UEO720905 UOK720902:UOK720905 UYG720902:UYG720905 VIC720902:VIC720905 VRY720902:VRY720905 WBU720902:WBU720905 WLQ720902:WLQ720905 WVM720902:WVM720905 E786438:E786441 JA786438:JA786441 SW786438:SW786441 ACS786438:ACS786441 AMO786438:AMO786441 AWK786438:AWK786441 BGG786438:BGG786441 BQC786438:BQC786441 BZY786438:BZY786441 CJU786438:CJU786441 CTQ786438:CTQ786441 DDM786438:DDM786441 DNI786438:DNI786441 DXE786438:DXE786441 EHA786438:EHA786441 EQW786438:EQW786441 FAS786438:FAS786441 FKO786438:FKO786441 FUK786438:FUK786441 GEG786438:GEG786441 GOC786438:GOC786441 GXY786438:GXY786441 HHU786438:HHU786441 HRQ786438:HRQ786441 IBM786438:IBM786441 ILI786438:ILI786441 IVE786438:IVE786441 JFA786438:JFA786441 JOW786438:JOW786441 JYS786438:JYS786441 KIO786438:KIO786441 KSK786438:KSK786441 LCG786438:LCG786441 LMC786438:LMC786441 LVY786438:LVY786441 MFU786438:MFU786441 MPQ786438:MPQ786441 MZM786438:MZM786441 NJI786438:NJI786441 NTE786438:NTE786441 ODA786438:ODA786441 OMW786438:OMW786441 OWS786438:OWS786441 PGO786438:PGO786441 PQK786438:PQK786441 QAG786438:QAG786441 QKC786438:QKC786441 QTY786438:QTY786441 RDU786438:RDU786441 RNQ786438:RNQ786441 RXM786438:RXM786441 SHI786438:SHI786441 SRE786438:SRE786441 TBA786438:TBA786441 TKW786438:TKW786441 TUS786438:TUS786441 UEO786438:UEO786441 UOK786438:UOK786441 UYG786438:UYG786441 VIC786438:VIC786441 VRY786438:VRY786441 WBU786438:WBU786441 WLQ786438:WLQ786441 WVM786438:WVM786441 E851974:E851977 JA851974:JA851977 SW851974:SW851977 ACS851974:ACS851977 AMO851974:AMO851977 AWK851974:AWK851977 BGG851974:BGG851977 BQC851974:BQC851977 BZY851974:BZY851977 CJU851974:CJU851977 CTQ851974:CTQ851977 DDM851974:DDM851977 DNI851974:DNI851977 DXE851974:DXE851977 EHA851974:EHA851977 EQW851974:EQW851977 FAS851974:FAS851977 FKO851974:FKO851977 FUK851974:FUK851977 GEG851974:GEG851977 GOC851974:GOC851977 GXY851974:GXY851977 HHU851974:HHU851977 HRQ851974:HRQ851977 IBM851974:IBM851977 ILI851974:ILI851977 IVE851974:IVE851977 JFA851974:JFA851977 JOW851974:JOW851977 JYS851974:JYS851977 KIO851974:KIO851977 KSK851974:KSK851977 LCG851974:LCG851977 LMC851974:LMC851977 LVY851974:LVY851977 MFU851974:MFU851977 MPQ851974:MPQ851977 MZM851974:MZM851977 NJI851974:NJI851977 NTE851974:NTE851977 ODA851974:ODA851977 OMW851974:OMW851977 OWS851974:OWS851977 PGO851974:PGO851977 PQK851974:PQK851977 QAG851974:QAG851977 QKC851974:QKC851977 QTY851974:QTY851977 RDU851974:RDU851977 RNQ851974:RNQ851977 RXM851974:RXM851977 SHI851974:SHI851977 SRE851974:SRE851977 TBA851974:TBA851977 TKW851974:TKW851977 TUS851974:TUS851977 UEO851974:UEO851977 UOK851974:UOK851977 UYG851974:UYG851977 VIC851974:VIC851977 VRY851974:VRY851977 WBU851974:WBU851977 WLQ851974:WLQ851977 WVM851974:WVM851977 E917510:E917513 JA917510:JA917513 SW917510:SW917513 ACS917510:ACS917513 AMO917510:AMO917513 AWK917510:AWK917513 BGG917510:BGG917513 BQC917510:BQC917513 BZY917510:BZY917513 CJU917510:CJU917513 CTQ917510:CTQ917513 DDM917510:DDM917513 DNI917510:DNI917513 DXE917510:DXE917513 EHA917510:EHA917513 EQW917510:EQW917513 FAS917510:FAS917513 FKO917510:FKO917513 FUK917510:FUK917513 GEG917510:GEG917513 GOC917510:GOC917513 GXY917510:GXY917513 HHU917510:HHU917513 HRQ917510:HRQ917513 IBM917510:IBM917513 ILI917510:ILI917513 IVE917510:IVE917513 JFA917510:JFA917513 JOW917510:JOW917513 JYS917510:JYS917513 KIO917510:KIO917513 KSK917510:KSK917513 LCG917510:LCG917513 LMC917510:LMC917513 LVY917510:LVY917513 MFU917510:MFU917513 MPQ917510:MPQ917513 MZM917510:MZM917513 NJI917510:NJI917513 NTE917510:NTE917513 ODA917510:ODA917513 OMW917510:OMW917513 OWS917510:OWS917513 PGO917510:PGO917513 PQK917510:PQK917513 QAG917510:QAG917513 QKC917510:QKC917513 QTY917510:QTY917513 RDU917510:RDU917513 RNQ917510:RNQ917513 RXM917510:RXM917513 SHI917510:SHI917513 SRE917510:SRE917513 TBA917510:TBA917513 TKW917510:TKW917513 TUS917510:TUS917513 UEO917510:UEO917513 UOK917510:UOK917513 UYG917510:UYG917513 VIC917510:VIC917513 VRY917510:VRY917513 WBU917510:WBU917513 WLQ917510:WLQ917513 WVM917510:WVM917513 E983046:E983049 JA983046:JA983049 SW983046:SW983049 ACS983046:ACS983049 AMO983046:AMO983049 AWK983046:AWK983049 BGG983046:BGG983049 BQC983046:BQC983049 BZY983046:BZY983049 CJU983046:CJU983049 CTQ983046:CTQ983049 DDM983046:DDM983049 DNI983046:DNI983049 DXE983046:DXE983049 EHA983046:EHA983049 EQW983046:EQW983049 FAS983046:FAS983049 FKO983046:FKO983049 FUK983046:FUK983049 GEG983046:GEG983049 GOC983046:GOC983049 GXY983046:GXY983049 HHU983046:HHU983049 HRQ983046:HRQ983049 IBM983046:IBM983049 ILI983046:ILI983049 IVE983046:IVE983049 JFA983046:JFA983049 JOW983046:JOW983049 JYS983046:JYS983049 KIO983046:KIO983049 KSK983046:KSK983049 LCG983046:LCG983049 LMC983046:LMC983049 LVY983046:LVY983049 MFU983046:MFU983049 MPQ983046:MPQ983049 MZM983046:MZM983049 NJI983046:NJI983049 NTE983046:NTE983049 ODA983046:ODA983049 OMW983046:OMW983049 OWS983046:OWS983049 PGO983046:PGO983049 PQK983046:PQK983049 QAG983046:QAG983049 QKC983046:QKC983049 QTY983046:QTY983049 RDU983046:RDU983049 RNQ983046:RNQ983049 RXM983046:RXM983049 SHI983046:SHI983049 SRE983046:SRE983049 TBA983046:TBA983049 TKW983046:TKW983049 TUS983046:TUS983049 UEO983046:UEO983049 UOK983046:UOK983049 UYG983046:UYG983049 VIC983046:VIC983049 VRY983046:VRY983049 WBU983046:WBU983049 WLQ983046:WLQ983049 WVM983046:WVM983049"/>
    <dataValidation allowBlank="1" showInputMessage="1" showErrorMessage="1" prompt="Enter Start date of loan in cell at right" sqref="B10:B11 IX10:IX11 ST10:ST11 ACP10:ACP11 AML10:AML11 AWH10:AWH11 BGD10:BGD11 BPZ10:BPZ11 BZV10:BZV11 CJR10:CJR11 CTN10:CTN11 DDJ10:DDJ11 DNF10:DNF11 DXB10:DXB11 EGX10:EGX11 EQT10:EQT11 FAP10:FAP11 FKL10:FKL11 FUH10:FUH11 GED10:GED11 GNZ10:GNZ11 GXV10:GXV11 HHR10:HHR11 HRN10:HRN11 IBJ10:IBJ11 ILF10:ILF11 IVB10:IVB11 JEX10:JEX11 JOT10:JOT11 JYP10:JYP11 KIL10:KIL11 KSH10:KSH11 LCD10:LCD11 LLZ10:LLZ11 LVV10:LVV11 MFR10:MFR11 MPN10:MPN11 MZJ10:MZJ11 NJF10:NJF11 NTB10:NTB11 OCX10:OCX11 OMT10:OMT11 OWP10:OWP11 PGL10:PGL11 PQH10:PQH11 QAD10:QAD11 QJZ10:QJZ11 QTV10:QTV11 RDR10:RDR11 RNN10:RNN11 RXJ10:RXJ11 SHF10:SHF11 SRB10:SRB11 TAX10:TAX11 TKT10:TKT11 TUP10:TUP11 UEL10:UEL11 UOH10:UOH11 UYD10:UYD11 VHZ10:VHZ11 VRV10:VRV11 WBR10:WBR11 WLN10:WLN11 WVJ10:WVJ11 B65546:B65547 IX65546:IX65547 ST65546:ST65547 ACP65546:ACP65547 AML65546:AML65547 AWH65546:AWH65547 BGD65546:BGD65547 BPZ65546:BPZ65547 BZV65546:BZV65547 CJR65546:CJR65547 CTN65546:CTN65547 DDJ65546:DDJ65547 DNF65546:DNF65547 DXB65546:DXB65547 EGX65546:EGX65547 EQT65546:EQT65547 FAP65546:FAP65547 FKL65546:FKL65547 FUH65546:FUH65547 GED65546:GED65547 GNZ65546:GNZ65547 GXV65546:GXV65547 HHR65546:HHR65547 HRN65546:HRN65547 IBJ65546:IBJ65547 ILF65546:ILF65547 IVB65546:IVB65547 JEX65546:JEX65547 JOT65546:JOT65547 JYP65546:JYP65547 KIL65546:KIL65547 KSH65546:KSH65547 LCD65546:LCD65547 LLZ65546:LLZ65547 LVV65546:LVV65547 MFR65546:MFR65547 MPN65546:MPN65547 MZJ65546:MZJ65547 NJF65546:NJF65547 NTB65546:NTB65547 OCX65546:OCX65547 OMT65546:OMT65547 OWP65546:OWP65547 PGL65546:PGL65547 PQH65546:PQH65547 QAD65546:QAD65547 QJZ65546:QJZ65547 QTV65546:QTV65547 RDR65546:RDR65547 RNN65546:RNN65547 RXJ65546:RXJ65547 SHF65546:SHF65547 SRB65546:SRB65547 TAX65546:TAX65547 TKT65546:TKT65547 TUP65546:TUP65547 UEL65546:UEL65547 UOH65546:UOH65547 UYD65546:UYD65547 VHZ65546:VHZ65547 VRV65546:VRV65547 WBR65546:WBR65547 WLN65546:WLN65547 WVJ65546:WVJ65547 B131082:B131083 IX131082:IX131083 ST131082:ST131083 ACP131082:ACP131083 AML131082:AML131083 AWH131082:AWH131083 BGD131082:BGD131083 BPZ131082:BPZ131083 BZV131082:BZV131083 CJR131082:CJR131083 CTN131082:CTN131083 DDJ131082:DDJ131083 DNF131082:DNF131083 DXB131082:DXB131083 EGX131082:EGX131083 EQT131082:EQT131083 FAP131082:FAP131083 FKL131082:FKL131083 FUH131082:FUH131083 GED131082:GED131083 GNZ131082:GNZ131083 GXV131082:GXV131083 HHR131082:HHR131083 HRN131082:HRN131083 IBJ131082:IBJ131083 ILF131082:ILF131083 IVB131082:IVB131083 JEX131082:JEX131083 JOT131082:JOT131083 JYP131082:JYP131083 KIL131082:KIL131083 KSH131082:KSH131083 LCD131082:LCD131083 LLZ131082:LLZ131083 LVV131082:LVV131083 MFR131082:MFR131083 MPN131082:MPN131083 MZJ131082:MZJ131083 NJF131082:NJF131083 NTB131082:NTB131083 OCX131082:OCX131083 OMT131082:OMT131083 OWP131082:OWP131083 PGL131082:PGL131083 PQH131082:PQH131083 QAD131082:QAD131083 QJZ131082:QJZ131083 QTV131082:QTV131083 RDR131082:RDR131083 RNN131082:RNN131083 RXJ131082:RXJ131083 SHF131082:SHF131083 SRB131082:SRB131083 TAX131082:TAX131083 TKT131082:TKT131083 TUP131082:TUP131083 UEL131082:UEL131083 UOH131082:UOH131083 UYD131082:UYD131083 VHZ131082:VHZ131083 VRV131082:VRV131083 WBR131082:WBR131083 WLN131082:WLN131083 WVJ131082:WVJ131083 B196618:B196619 IX196618:IX196619 ST196618:ST196619 ACP196618:ACP196619 AML196618:AML196619 AWH196618:AWH196619 BGD196618:BGD196619 BPZ196618:BPZ196619 BZV196618:BZV196619 CJR196618:CJR196619 CTN196618:CTN196619 DDJ196618:DDJ196619 DNF196618:DNF196619 DXB196618:DXB196619 EGX196618:EGX196619 EQT196618:EQT196619 FAP196618:FAP196619 FKL196618:FKL196619 FUH196618:FUH196619 GED196618:GED196619 GNZ196618:GNZ196619 GXV196618:GXV196619 HHR196618:HHR196619 HRN196618:HRN196619 IBJ196618:IBJ196619 ILF196618:ILF196619 IVB196618:IVB196619 JEX196618:JEX196619 JOT196618:JOT196619 JYP196618:JYP196619 KIL196618:KIL196619 KSH196618:KSH196619 LCD196618:LCD196619 LLZ196618:LLZ196619 LVV196618:LVV196619 MFR196618:MFR196619 MPN196618:MPN196619 MZJ196618:MZJ196619 NJF196618:NJF196619 NTB196618:NTB196619 OCX196618:OCX196619 OMT196618:OMT196619 OWP196618:OWP196619 PGL196618:PGL196619 PQH196618:PQH196619 QAD196618:QAD196619 QJZ196618:QJZ196619 QTV196618:QTV196619 RDR196618:RDR196619 RNN196618:RNN196619 RXJ196618:RXJ196619 SHF196618:SHF196619 SRB196618:SRB196619 TAX196618:TAX196619 TKT196618:TKT196619 TUP196618:TUP196619 UEL196618:UEL196619 UOH196618:UOH196619 UYD196618:UYD196619 VHZ196618:VHZ196619 VRV196618:VRV196619 WBR196618:WBR196619 WLN196618:WLN196619 WVJ196618:WVJ196619 B262154:B262155 IX262154:IX262155 ST262154:ST262155 ACP262154:ACP262155 AML262154:AML262155 AWH262154:AWH262155 BGD262154:BGD262155 BPZ262154:BPZ262155 BZV262154:BZV262155 CJR262154:CJR262155 CTN262154:CTN262155 DDJ262154:DDJ262155 DNF262154:DNF262155 DXB262154:DXB262155 EGX262154:EGX262155 EQT262154:EQT262155 FAP262154:FAP262155 FKL262154:FKL262155 FUH262154:FUH262155 GED262154:GED262155 GNZ262154:GNZ262155 GXV262154:GXV262155 HHR262154:HHR262155 HRN262154:HRN262155 IBJ262154:IBJ262155 ILF262154:ILF262155 IVB262154:IVB262155 JEX262154:JEX262155 JOT262154:JOT262155 JYP262154:JYP262155 KIL262154:KIL262155 KSH262154:KSH262155 LCD262154:LCD262155 LLZ262154:LLZ262155 LVV262154:LVV262155 MFR262154:MFR262155 MPN262154:MPN262155 MZJ262154:MZJ262155 NJF262154:NJF262155 NTB262154:NTB262155 OCX262154:OCX262155 OMT262154:OMT262155 OWP262154:OWP262155 PGL262154:PGL262155 PQH262154:PQH262155 QAD262154:QAD262155 QJZ262154:QJZ262155 QTV262154:QTV262155 RDR262154:RDR262155 RNN262154:RNN262155 RXJ262154:RXJ262155 SHF262154:SHF262155 SRB262154:SRB262155 TAX262154:TAX262155 TKT262154:TKT262155 TUP262154:TUP262155 UEL262154:UEL262155 UOH262154:UOH262155 UYD262154:UYD262155 VHZ262154:VHZ262155 VRV262154:VRV262155 WBR262154:WBR262155 WLN262154:WLN262155 WVJ262154:WVJ262155 B327690:B327691 IX327690:IX327691 ST327690:ST327691 ACP327690:ACP327691 AML327690:AML327691 AWH327690:AWH327691 BGD327690:BGD327691 BPZ327690:BPZ327691 BZV327690:BZV327691 CJR327690:CJR327691 CTN327690:CTN327691 DDJ327690:DDJ327691 DNF327690:DNF327691 DXB327690:DXB327691 EGX327690:EGX327691 EQT327690:EQT327691 FAP327690:FAP327691 FKL327690:FKL327691 FUH327690:FUH327691 GED327690:GED327691 GNZ327690:GNZ327691 GXV327690:GXV327691 HHR327690:HHR327691 HRN327690:HRN327691 IBJ327690:IBJ327691 ILF327690:ILF327691 IVB327690:IVB327691 JEX327690:JEX327691 JOT327690:JOT327691 JYP327690:JYP327691 KIL327690:KIL327691 KSH327690:KSH327691 LCD327690:LCD327691 LLZ327690:LLZ327691 LVV327690:LVV327691 MFR327690:MFR327691 MPN327690:MPN327691 MZJ327690:MZJ327691 NJF327690:NJF327691 NTB327690:NTB327691 OCX327690:OCX327691 OMT327690:OMT327691 OWP327690:OWP327691 PGL327690:PGL327691 PQH327690:PQH327691 QAD327690:QAD327691 QJZ327690:QJZ327691 QTV327690:QTV327691 RDR327690:RDR327691 RNN327690:RNN327691 RXJ327690:RXJ327691 SHF327690:SHF327691 SRB327690:SRB327691 TAX327690:TAX327691 TKT327690:TKT327691 TUP327690:TUP327691 UEL327690:UEL327691 UOH327690:UOH327691 UYD327690:UYD327691 VHZ327690:VHZ327691 VRV327690:VRV327691 WBR327690:WBR327691 WLN327690:WLN327691 WVJ327690:WVJ327691 B393226:B393227 IX393226:IX393227 ST393226:ST393227 ACP393226:ACP393227 AML393226:AML393227 AWH393226:AWH393227 BGD393226:BGD393227 BPZ393226:BPZ393227 BZV393226:BZV393227 CJR393226:CJR393227 CTN393226:CTN393227 DDJ393226:DDJ393227 DNF393226:DNF393227 DXB393226:DXB393227 EGX393226:EGX393227 EQT393226:EQT393227 FAP393226:FAP393227 FKL393226:FKL393227 FUH393226:FUH393227 GED393226:GED393227 GNZ393226:GNZ393227 GXV393226:GXV393227 HHR393226:HHR393227 HRN393226:HRN393227 IBJ393226:IBJ393227 ILF393226:ILF393227 IVB393226:IVB393227 JEX393226:JEX393227 JOT393226:JOT393227 JYP393226:JYP393227 KIL393226:KIL393227 KSH393226:KSH393227 LCD393226:LCD393227 LLZ393226:LLZ393227 LVV393226:LVV393227 MFR393226:MFR393227 MPN393226:MPN393227 MZJ393226:MZJ393227 NJF393226:NJF393227 NTB393226:NTB393227 OCX393226:OCX393227 OMT393226:OMT393227 OWP393226:OWP393227 PGL393226:PGL393227 PQH393226:PQH393227 QAD393226:QAD393227 QJZ393226:QJZ393227 QTV393226:QTV393227 RDR393226:RDR393227 RNN393226:RNN393227 RXJ393226:RXJ393227 SHF393226:SHF393227 SRB393226:SRB393227 TAX393226:TAX393227 TKT393226:TKT393227 TUP393226:TUP393227 UEL393226:UEL393227 UOH393226:UOH393227 UYD393226:UYD393227 VHZ393226:VHZ393227 VRV393226:VRV393227 WBR393226:WBR393227 WLN393226:WLN393227 WVJ393226:WVJ393227 B458762:B458763 IX458762:IX458763 ST458762:ST458763 ACP458762:ACP458763 AML458762:AML458763 AWH458762:AWH458763 BGD458762:BGD458763 BPZ458762:BPZ458763 BZV458762:BZV458763 CJR458762:CJR458763 CTN458762:CTN458763 DDJ458762:DDJ458763 DNF458762:DNF458763 DXB458762:DXB458763 EGX458762:EGX458763 EQT458762:EQT458763 FAP458762:FAP458763 FKL458762:FKL458763 FUH458762:FUH458763 GED458762:GED458763 GNZ458762:GNZ458763 GXV458762:GXV458763 HHR458762:HHR458763 HRN458762:HRN458763 IBJ458762:IBJ458763 ILF458762:ILF458763 IVB458762:IVB458763 JEX458762:JEX458763 JOT458762:JOT458763 JYP458762:JYP458763 KIL458762:KIL458763 KSH458762:KSH458763 LCD458762:LCD458763 LLZ458762:LLZ458763 LVV458762:LVV458763 MFR458762:MFR458763 MPN458762:MPN458763 MZJ458762:MZJ458763 NJF458762:NJF458763 NTB458762:NTB458763 OCX458762:OCX458763 OMT458762:OMT458763 OWP458762:OWP458763 PGL458762:PGL458763 PQH458762:PQH458763 QAD458762:QAD458763 QJZ458762:QJZ458763 QTV458762:QTV458763 RDR458762:RDR458763 RNN458762:RNN458763 RXJ458762:RXJ458763 SHF458762:SHF458763 SRB458762:SRB458763 TAX458762:TAX458763 TKT458762:TKT458763 TUP458762:TUP458763 UEL458762:UEL458763 UOH458762:UOH458763 UYD458762:UYD458763 VHZ458762:VHZ458763 VRV458762:VRV458763 WBR458762:WBR458763 WLN458762:WLN458763 WVJ458762:WVJ458763 B524298:B524299 IX524298:IX524299 ST524298:ST524299 ACP524298:ACP524299 AML524298:AML524299 AWH524298:AWH524299 BGD524298:BGD524299 BPZ524298:BPZ524299 BZV524298:BZV524299 CJR524298:CJR524299 CTN524298:CTN524299 DDJ524298:DDJ524299 DNF524298:DNF524299 DXB524298:DXB524299 EGX524298:EGX524299 EQT524298:EQT524299 FAP524298:FAP524299 FKL524298:FKL524299 FUH524298:FUH524299 GED524298:GED524299 GNZ524298:GNZ524299 GXV524298:GXV524299 HHR524298:HHR524299 HRN524298:HRN524299 IBJ524298:IBJ524299 ILF524298:ILF524299 IVB524298:IVB524299 JEX524298:JEX524299 JOT524298:JOT524299 JYP524298:JYP524299 KIL524298:KIL524299 KSH524298:KSH524299 LCD524298:LCD524299 LLZ524298:LLZ524299 LVV524298:LVV524299 MFR524298:MFR524299 MPN524298:MPN524299 MZJ524298:MZJ524299 NJF524298:NJF524299 NTB524298:NTB524299 OCX524298:OCX524299 OMT524298:OMT524299 OWP524298:OWP524299 PGL524298:PGL524299 PQH524298:PQH524299 QAD524298:QAD524299 QJZ524298:QJZ524299 QTV524298:QTV524299 RDR524298:RDR524299 RNN524298:RNN524299 RXJ524298:RXJ524299 SHF524298:SHF524299 SRB524298:SRB524299 TAX524298:TAX524299 TKT524298:TKT524299 TUP524298:TUP524299 UEL524298:UEL524299 UOH524298:UOH524299 UYD524298:UYD524299 VHZ524298:VHZ524299 VRV524298:VRV524299 WBR524298:WBR524299 WLN524298:WLN524299 WVJ524298:WVJ524299 B589834:B589835 IX589834:IX589835 ST589834:ST589835 ACP589834:ACP589835 AML589834:AML589835 AWH589834:AWH589835 BGD589834:BGD589835 BPZ589834:BPZ589835 BZV589834:BZV589835 CJR589834:CJR589835 CTN589834:CTN589835 DDJ589834:DDJ589835 DNF589834:DNF589835 DXB589834:DXB589835 EGX589834:EGX589835 EQT589834:EQT589835 FAP589834:FAP589835 FKL589834:FKL589835 FUH589834:FUH589835 GED589834:GED589835 GNZ589834:GNZ589835 GXV589834:GXV589835 HHR589834:HHR589835 HRN589834:HRN589835 IBJ589834:IBJ589835 ILF589834:ILF589835 IVB589834:IVB589835 JEX589834:JEX589835 JOT589834:JOT589835 JYP589834:JYP589835 KIL589834:KIL589835 KSH589834:KSH589835 LCD589834:LCD589835 LLZ589834:LLZ589835 LVV589834:LVV589835 MFR589834:MFR589835 MPN589834:MPN589835 MZJ589834:MZJ589835 NJF589834:NJF589835 NTB589834:NTB589835 OCX589834:OCX589835 OMT589834:OMT589835 OWP589834:OWP589835 PGL589834:PGL589835 PQH589834:PQH589835 QAD589834:QAD589835 QJZ589834:QJZ589835 QTV589834:QTV589835 RDR589834:RDR589835 RNN589834:RNN589835 RXJ589834:RXJ589835 SHF589834:SHF589835 SRB589834:SRB589835 TAX589834:TAX589835 TKT589834:TKT589835 TUP589834:TUP589835 UEL589834:UEL589835 UOH589834:UOH589835 UYD589834:UYD589835 VHZ589834:VHZ589835 VRV589834:VRV589835 WBR589834:WBR589835 WLN589834:WLN589835 WVJ589834:WVJ589835 B655370:B655371 IX655370:IX655371 ST655370:ST655371 ACP655370:ACP655371 AML655370:AML655371 AWH655370:AWH655371 BGD655370:BGD655371 BPZ655370:BPZ655371 BZV655370:BZV655371 CJR655370:CJR655371 CTN655370:CTN655371 DDJ655370:DDJ655371 DNF655370:DNF655371 DXB655370:DXB655371 EGX655370:EGX655371 EQT655370:EQT655371 FAP655370:FAP655371 FKL655370:FKL655371 FUH655370:FUH655371 GED655370:GED655371 GNZ655370:GNZ655371 GXV655370:GXV655371 HHR655370:HHR655371 HRN655370:HRN655371 IBJ655370:IBJ655371 ILF655370:ILF655371 IVB655370:IVB655371 JEX655370:JEX655371 JOT655370:JOT655371 JYP655370:JYP655371 KIL655370:KIL655371 KSH655370:KSH655371 LCD655370:LCD655371 LLZ655370:LLZ655371 LVV655370:LVV655371 MFR655370:MFR655371 MPN655370:MPN655371 MZJ655370:MZJ655371 NJF655370:NJF655371 NTB655370:NTB655371 OCX655370:OCX655371 OMT655370:OMT655371 OWP655370:OWP655371 PGL655370:PGL655371 PQH655370:PQH655371 QAD655370:QAD655371 QJZ655370:QJZ655371 QTV655370:QTV655371 RDR655370:RDR655371 RNN655370:RNN655371 RXJ655370:RXJ655371 SHF655370:SHF655371 SRB655370:SRB655371 TAX655370:TAX655371 TKT655370:TKT655371 TUP655370:TUP655371 UEL655370:UEL655371 UOH655370:UOH655371 UYD655370:UYD655371 VHZ655370:VHZ655371 VRV655370:VRV655371 WBR655370:WBR655371 WLN655370:WLN655371 WVJ655370:WVJ655371 B720906:B720907 IX720906:IX720907 ST720906:ST720907 ACP720906:ACP720907 AML720906:AML720907 AWH720906:AWH720907 BGD720906:BGD720907 BPZ720906:BPZ720907 BZV720906:BZV720907 CJR720906:CJR720907 CTN720906:CTN720907 DDJ720906:DDJ720907 DNF720906:DNF720907 DXB720906:DXB720907 EGX720906:EGX720907 EQT720906:EQT720907 FAP720906:FAP720907 FKL720906:FKL720907 FUH720906:FUH720907 GED720906:GED720907 GNZ720906:GNZ720907 GXV720906:GXV720907 HHR720906:HHR720907 HRN720906:HRN720907 IBJ720906:IBJ720907 ILF720906:ILF720907 IVB720906:IVB720907 JEX720906:JEX720907 JOT720906:JOT720907 JYP720906:JYP720907 KIL720906:KIL720907 KSH720906:KSH720907 LCD720906:LCD720907 LLZ720906:LLZ720907 LVV720906:LVV720907 MFR720906:MFR720907 MPN720906:MPN720907 MZJ720906:MZJ720907 NJF720906:NJF720907 NTB720906:NTB720907 OCX720906:OCX720907 OMT720906:OMT720907 OWP720906:OWP720907 PGL720906:PGL720907 PQH720906:PQH720907 QAD720906:QAD720907 QJZ720906:QJZ720907 QTV720906:QTV720907 RDR720906:RDR720907 RNN720906:RNN720907 RXJ720906:RXJ720907 SHF720906:SHF720907 SRB720906:SRB720907 TAX720906:TAX720907 TKT720906:TKT720907 TUP720906:TUP720907 UEL720906:UEL720907 UOH720906:UOH720907 UYD720906:UYD720907 VHZ720906:VHZ720907 VRV720906:VRV720907 WBR720906:WBR720907 WLN720906:WLN720907 WVJ720906:WVJ720907 B786442:B786443 IX786442:IX786443 ST786442:ST786443 ACP786442:ACP786443 AML786442:AML786443 AWH786442:AWH786443 BGD786442:BGD786443 BPZ786442:BPZ786443 BZV786442:BZV786443 CJR786442:CJR786443 CTN786442:CTN786443 DDJ786442:DDJ786443 DNF786442:DNF786443 DXB786442:DXB786443 EGX786442:EGX786443 EQT786442:EQT786443 FAP786442:FAP786443 FKL786442:FKL786443 FUH786442:FUH786443 GED786442:GED786443 GNZ786442:GNZ786443 GXV786442:GXV786443 HHR786442:HHR786443 HRN786442:HRN786443 IBJ786442:IBJ786443 ILF786442:ILF786443 IVB786442:IVB786443 JEX786442:JEX786443 JOT786442:JOT786443 JYP786442:JYP786443 KIL786442:KIL786443 KSH786442:KSH786443 LCD786442:LCD786443 LLZ786442:LLZ786443 LVV786442:LVV786443 MFR786442:MFR786443 MPN786442:MPN786443 MZJ786442:MZJ786443 NJF786442:NJF786443 NTB786442:NTB786443 OCX786442:OCX786443 OMT786442:OMT786443 OWP786442:OWP786443 PGL786442:PGL786443 PQH786442:PQH786443 QAD786442:QAD786443 QJZ786442:QJZ786443 QTV786442:QTV786443 RDR786442:RDR786443 RNN786442:RNN786443 RXJ786442:RXJ786443 SHF786442:SHF786443 SRB786442:SRB786443 TAX786442:TAX786443 TKT786442:TKT786443 TUP786442:TUP786443 UEL786442:UEL786443 UOH786442:UOH786443 UYD786442:UYD786443 VHZ786442:VHZ786443 VRV786442:VRV786443 WBR786442:WBR786443 WLN786442:WLN786443 WVJ786442:WVJ786443 B851978:B851979 IX851978:IX851979 ST851978:ST851979 ACP851978:ACP851979 AML851978:AML851979 AWH851978:AWH851979 BGD851978:BGD851979 BPZ851978:BPZ851979 BZV851978:BZV851979 CJR851978:CJR851979 CTN851978:CTN851979 DDJ851978:DDJ851979 DNF851978:DNF851979 DXB851978:DXB851979 EGX851978:EGX851979 EQT851978:EQT851979 FAP851978:FAP851979 FKL851978:FKL851979 FUH851978:FUH851979 GED851978:GED851979 GNZ851978:GNZ851979 GXV851978:GXV851979 HHR851978:HHR851979 HRN851978:HRN851979 IBJ851978:IBJ851979 ILF851978:ILF851979 IVB851978:IVB851979 JEX851978:JEX851979 JOT851978:JOT851979 JYP851978:JYP851979 KIL851978:KIL851979 KSH851978:KSH851979 LCD851978:LCD851979 LLZ851978:LLZ851979 LVV851978:LVV851979 MFR851978:MFR851979 MPN851978:MPN851979 MZJ851978:MZJ851979 NJF851978:NJF851979 NTB851978:NTB851979 OCX851978:OCX851979 OMT851978:OMT851979 OWP851978:OWP851979 PGL851978:PGL851979 PQH851978:PQH851979 QAD851978:QAD851979 QJZ851978:QJZ851979 QTV851978:QTV851979 RDR851978:RDR851979 RNN851978:RNN851979 RXJ851978:RXJ851979 SHF851978:SHF851979 SRB851978:SRB851979 TAX851978:TAX851979 TKT851978:TKT851979 TUP851978:TUP851979 UEL851978:UEL851979 UOH851978:UOH851979 UYD851978:UYD851979 VHZ851978:VHZ851979 VRV851978:VRV851979 WBR851978:WBR851979 WLN851978:WLN851979 WVJ851978:WVJ851979 B917514:B917515 IX917514:IX917515 ST917514:ST917515 ACP917514:ACP917515 AML917514:AML917515 AWH917514:AWH917515 BGD917514:BGD917515 BPZ917514:BPZ917515 BZV917514:BZV917515 CJR917514:CJR917515 CTN917514:CTN917515 DDJ917514:DDJ917515 DNF917514:DNF917515 DXB917514:DXB917515 EGX917514:EGX917515 EQT917514:EQT917515 FAP917514:FAP917515 FKL917514:FKL917515 FUH917514:FUH917515 GED917514:GED917515 GNZ917514:GNZ917515 GXV917514:GXV917515 HHR917514:HHR917515 HRN917514:HRN917515 IBJ917514:IBJ917515 ILF917514:ILF917515 IVB917514:IVB917515 JEX917514:JEX917515 JOT917514:JOT917515 JYP917514:JYP917515 KIL917514:KIL917515 KSH917514:KSH917515 LCD917514:LCD917515 LLZ917514:LLZ917515 LVV917514:LVV917515 MFR917514:MFR917515 MPN917514:MPN917515 MZJ917514:MZJ917515 NJF917514:NJF917515 NTB917514:NTB917515 OCX917514:OCX917515 OMT917514:OMT917515 OWP917514:OWP917515 PGL917514:PGL917515 PQH917514:PQH917515 QAD917514:QAD917515 QJZ917514:QJZ917515 QTV917514:QTV917515 RDR917514:RDR917515 RNN917514:RNN917515 RXJ917514:RXJ917515 SHF917514:SHF917515 SRB917514:SRB917515 TAX917514:TAX917515 TKT917514:TKT917515 TUP917514:TUP917515 UEL917514:UEL917515 UOH917514:UOH917515 UYD917514:UYD917515 VHZ917514:VHZ917515 VRV917514:VRV917515 WBR917514:WBR917515 WLN917514:WLN917515 WVJ917514:WVJ917515 B983050:B983051 IX983050:IX983051 ST983050:ST983051 ACP983050:ACP983051 AML983050:AML983051 AWH983050:AWH983051 BGD983050:BGD983051 BPZ983050:BPZ983051 BZV983050:BZV983051 CJR983050:CJR983051 CTN983050:CTN983051 DDJ983050:DDJ983051 DNF983050:DNF983051 DXB983050:DXB983051 EGX983050:EGX983051 EQT983050:EQT983051 FAP983050:FAP983051 FKL983050:FKL983051 FUH983050:FUH983051 GED983050:GED983051 GNZ983050:GNZ983051 GXV983050:GXV983051 HHR983050:HHR983051 HRN983050:HRN983051 IBJ983050:IBJ983051 ILF983050:ILF983051 IVB983050:IVB983051 JEX983050:JEX983051 JOT983050:JOT983051 JYP983050:JYP983051 KIL983050:KIL983051 KSH983050:KSH983051 LCD983050:LCD983051 LLZ983050:LLZ983051 LVV983050:LVV983051 MFR983050:MFR983051 MPN983050:MPN983051 MZJ983050:MZJ983051 NJF983050:NJF983051 NTB983050:NTB983051 OCX983050:OCX983051 OMT983050:OMT983051 OWP983050:OWP983051 PGL983050:PGL983051 PQH983050:PQH983051 QAD983050:QAD983051 QJZ983050:QJZ983051 QTV983050:QTV983051 RDR983050:RDR983051 RNN983050:RNN983051 RXJ983050:RXJ983051 SHF983050:SHF983051 SRB983050:SRB983051 TAX983050:TAX983051 TKT983050:TKT983051 TUP983050:TUP983051 UEL983050:UEL983051 UOH983050:UOH983051 UYD983050:UYD983051 VHZ983050:VHZ983051 VRV983050:VRV983051 WBR983050:WBR983051 WLN983050:WLN983051 WVJ983050:WVJ983051"/>
    <dataValidation allowBlank="1" showInputMessage="1" showErrorMessage="1" prompt="Enter Start date of loan in this cell" sqref="E10:E11 JA10:JA11 SW10:SW11 ACS10:ACS11 AMO10:AMO11 AWK10:AWK11 BGG10:BGG11 BQC10:BQC11 BZY10:BZY11 CJU10:CJU11 CTQ10:CTQ11 DDM10:DDM11 DNI10:DNI11 DXE10:DXE11 EHA10:EHA11 EQW10:EQW11 FAS10:FAS11 FKO10:FKO11 FUK10:FUK11 GEG10:GEG11 GOC10:GOC11 GXY10:GXY11 HHU10:HHU11 HRQ10:HRQ11 IBM10:IBM11 ILI10:ILI11 IVE10:IVE11 JFA10:JFA11 JOW10:JOW11 JYS10:JYS11 KIO10:KIO11 KSK10:KSK11 LCG10:LCG11 LMC10:LMC11 LVY10:LVY11 MFU10:MFU11 MPQ10:MPQ11 MZM10:MZM11 NJI10:NJI11 NTE10:NTE11 ODA10:ODA11 OMW10:OMW11 OWS10:OWS11 PGO10:PGO11 PQK10:PQK11 QAG10:QAG11 QKC10:QKC11 QTY10:QTY11 RDU10:RDU11 RNQ10:RNQ11 RXM10:RXM11 SHI10:SHI11 SRE10:SRE11 TBA10:TBA11 TKW10:TKW11 TUS10:TUS11 UEO10:UEO11 UOK10:UOK11 UYG10:UYG11 VIC10:VIC11 VRY10:VRY11 WBU10:WBU11 WLQ10:WLQ11 WVM10:WVM11 E65546:E65547 JA65546:JA65547 SW65546:SW65547 ACS65546:ACS65547 AMO65546:AMO65547 AWK65546:AWK65547 BGG65546:BGG65547 BQC65546:BQC65547 BZY65546:BZY65547 CJU65546:CJU65547 CTQ65546:CTQ65547 DDM65546:DDM65547 DNI65546:DNI65547 DXE65546:DXE65547 EHA65546:EHA65547 EQW65546:EQW65547 FAS65546:FAS65547 FKO65546:FKO65547 FUK65546:FUK65547 GEG65546:GEG65547 GOC65546:GOC65547 GXY65546:GXY65547 HHU65546:HHU65547 HRQ65546:HRQ65547 IBM65546:IBM65547 ILI65546:ILI65547 IVE65546:IVE65547 JFA65546:JFA65547 JOW65546:JOW65547 JYS65546:JYS65547 KIO65546:KIO65547 KSK65546:KSK65547 LCG65546:LCG65547 LMC65546:LMC65547 LVY65546:LVY65547 MFU65546:MFU65547 MPQ65546:MPQ65547 MZM65546:MZM65547 NJI65546:NJI65547 NTE65546:NTE65547 ODA65546:ODA65547 OMW65546:OMW65547 OWS65546:OWS65547 PGO65546:PGO65547 PQK65546:PQK65547 QAG65546:QAG65547 QKC65546:QKC65547 QTY65546:QTY65547 RDU65546:RDU65547 RNQ65546:RNQ65547 RXM65546:RXM65547 SHI65546:SHI65547 SRE65546:SRE65547 TBA65546:TBA65547 TKW65546:TKW65547 TUS65546:TUS65547 UEO65546:UEO65547 UOK65546:UOK65547 UYG65546:UYG65547 VIC65546:VIC65547 VRY65546:VRY65547 WBU65546:WBU65547 WLQ65546:WLQ65547 WVM65546:WVM65547 E131082:E131083 JA131082:JA131083 SW131082:SW131083 ACS131082:ACS131083 AMO131082:AMO131083 AWK131082:AWK131083 BGG131082:BGG131083 BQC131082:BQC131083 BZY131082:BZY131083 CJU131082:CJU131083 CTQ131082:CTQ131083 DDM131082:DDM131083 DNI131082:DNI131083 DXE131082:DXE131083 EHA131082:EHA131083 EQW131082:EQW131083 FAS131082:FAS131083 FKO131082:FKO131083 FUK131082:FUK131083 GEG131082:GEG131083 GOC131082:GOC131083 GXY131082:GXY131083 HHU131082:HHU131083 HRQ131082:HRQ131083 IBM131082:IBM131083 ILI131082:ILI131083 IVE131082:IVE131083 JFA131082:JFA131083 JOW131082:JOW131083 JYS131082:JYS131083 KIO131082:KIO131083 KSK131082:KSK131083 LCG131082:LCG131083 LMC131082:LMC131083 LVY131082:LVY131083 MFU131082:MFU131083 MPQ131082:MPQ131083 MZM131082:MZM131083 NJI131082:NJI131083 NTE131082:NTE131083 ODA131082:ODA131083 OMW131082:OMW131083 OWS131082:OWS131083 PGO131082:PGO131083 PQK131082:PQK131083 QAG131082:QAG131083 QKC131082:QKC131083 QTY131082:QTY131083 RDU131082:RDU131083 RNQ131082:RNQ131083 RXM131082:RXM131083 SHI131082:SHI131083 SRE131082:SRE131083 TBA131082:TBA131083 TKW131082:TKW131083 TUS131082:TUS131083 UEO131082:UEO131083 UOK131082:UOK131083 UYG131082:UYG131083 VIC131082:VIC131083 VRY131082:VRY131083 WBU131082:WBU131083 WLQ131082:WLQ131083 WVM131082:WVM131083 E196618:E196619 JA196618:JA196619 SW196618:SW196619 ACS196618:ACS196619 AMO196618:AMO196619 AWK196618:AWK196619 BGG196618:BGG196619 BQC196618:BQC196619 BZY196618:BZY196619 CJU196618:CJU196619 CTQ196618:CTQ196619 DDM196618:DDM196619 DNI196618:DNI196619 DXE196618:DXE196619 EHA196618:EHA196619 EQW196618:EQW196619 FAS196618:FAS196619 FKO196618:FKO196619 FUK196618:FUK196619 GEG196618:GEG196619 GOC196618:GOC196619 GXY196618:GXY196619 HHU196618:HHU196619 HRQ196618:HRQ196619 IBM196618:IBM196619 ILI196618:ILI196619 IVE196618:IVE196619 JFA196618:JFA196619 JOW196618:JOW196619 JYS196618:JYS196619 KIO196618:KIO196619 KSK196618:KSK196619 LCG196618:LCG196619 LMC196618:LMC196619 LVY196618:LVY196619 MFU196618:MFU196619 MPQ196618:MPQ196619 MZM196618:MZM196619 NJI196618:NJI196619 NTE196618:NTE196619 ODA196618:ODA196619 OMW196618:OMW196619 OWS196618:OWS196619 PGO196618:PGO196619 PQK196618:PQK196619 QAG196618:QAG196619 QKC196618:QKC196619 QTY196618:QTY196619 RDU196618:RDU196619 RNQ196618:RNQ196619 RXM196618:RXM196619 SHI196618:SHI196619 SRE196618:SRE196619 TBA196618:TBA196619 TKW196618:TKW196619 TUS196618:TUS196619 UEO196618:UEO196619 UOK196618:UOK196619 UYG196618:UYG196619 VIC196618:VIC196619 VRY196618:VRY196619 WBU196618:WBU196619 WLQ196618:WLQ196619 WVM196618:WVM196619 E262154:E262155 JA262154:JA262155 SW262154:SW262155 ACS262154:ACS262155 AMO262154:AMO262155 AWK262154:AWK262155 BGG262154:BGG262155 BQC262154:BQC262155 BZY262154:BZY262155 CJU262154:CJU262155 CTQ262154:CTQ262155 DDM262154:DDM262155 DNI262154:DNI262155 DXE262154:DXE262155 EHA262154:EHA262155 EQW262154:EQW262155 FAS262154:FAS262155 FKO262154:FKO262155 FUK262154:FUK262155 GEG262154:GEG262155 GOC262154:GOC262155 GXY262154:GXY262155 HHU262154:HHU262155 HRQ262154:HRQ262155 IBM262154:IBM262155 ILI262154:ILI262155 IVE262154:IVE262155 JFA262154:JFA262155 JOW262154:JOW262155 JYS262154:JYS262155 KIO262154:KIO262155 KSK262154:KSK262155 LCG262154:LCG262155 LMC262154:LMC262155 LVY262154:LVY262155 MFU262154:MFU262155 MPQ262154:MPQ262155 MZM262154:MZM262155 NJI262154:NJI262155 NTE262154:NTE262155 ODA262154:ODA262155 OMW262154:OMW262155 OWS262154:OWS262155 PGO262154:PGO262155 PQK262154:PQK262155 QAG262154:QAG262155 QKC262154:QKC262155 QTY262154:QTY262155 RDU262154:RDU262155 RNQ262154:RNQ262155 RXM262154:RXM262155 SHI262154:SHI262155 SRE262154:SRE262155 TBA262154:TBA262155 TKW262154:TKW262155 TUS262154:TUS262155 UEO262154:UEO262155 UOK262154:UOK262155 UYG262154:UYG262155 VIC262154:VIC262155 VRY262154:VRY262155 WBU262154:WBU262155 WLQ262154:WLQ262155 WVM262154:WVM262155 E327690:E327691 JA327690:JA327691 SW327690:SW327691 ACS327690:ACS327691 AMO327690:AMO327691 AWK327690:AWK327691 BGG327690:BGG327691 BQC327690:BQC327691 BZY327690:BZY327691 CJU327690:CJU327691 CTQ327690:CTQ327691 DDM327690:DDM327691 DNI327690:DNI327691 DXE327690:DXE327691 EHA327690:EHA327691 EQW327690:EQW327691 FAS327690:FAS327691 FKO327690:FKO327691 FUK327690:FUK327691 GEG327690:GEG327691 GOC327690:GOC327691 GXY327690:GXY327691 HHU327690:HHU327691 HRQ327690:HRQ327691 IBM327690:IBM327691 ILI327690:ILI327691 IVE327690:IVE327691 JFA327690:JFA327691 JOW327690:JOW327691 JYS327690:JYS327691 KIO327690:KIO327691 KSK327690:KSK327691 LCG327690:LCG327691 LMC327690:LMC327691 LVY327690:LVY327691 MFU327690:MFU327691 MPQ327690:MPQ327691 MZM327690:MZM327691 NJI327690:NJI327691 NTE327690:NTE327691 ODA327690:ODA327691 OMW327690:OMW327691 OWS327690:OWS327691 PGO327690:PGO327691 PQK327690:PQK327691 QAG327690:QAG327691 QKC327690:QKC327691 QTY327690:QTY327691 RDU327690:RDU327691 RNQ327690:RNQ327691 RXM327690:RXM327691 SHI327690:SHI327691 SRE327690:SRE327691 TBA327690:TBA327691 TKW327690:TKW327691 TUS327690:TUS327691 UEO327690:UEO327691 UOK327690:UOK327691 UYG327690:UYG327691 VIC327690:VIC327691 VRY327690:VRY327691 WBU327690:WBU327691 WLQ327690:WLQ327691 WVM327690:WVM327691 E393226:E393227 JA393226:JA393227 SW393226:SW393227 ACS393226:ACS393227 AMO393226:AMO393227 AWK393226:AWK393227 BGG393226:BGG393227 BQC393226:BQC393227 BZY393226:BZY393227 CJU393226:CJU393227 CTQ393226:CTQ393227 DDM393226:DDM393227 DNI393226:DNI393227 DXE393226:DXE393227 EHA393226:EHA393227 EQW393226:EQW393227 FAS393226:FAS393227 FKO393226:FKO393227 FUK393226:FUK393227 GEG393226:GEG393227 GOC393226:GOC393227 GXY393226:GXY393227 HHU393226:HHU393227 HRQ393226:HRQ393227 IBM393226:IBM393227 ILI393226:ILI393227 IVE393226:IVE393227 JFA393226:JFA393227 JOW393226:JOW393227 JYS393226:JYS393227 KIO393226:KIO393227 KSK393226:KSK393227 LCG393226:LCG393227 LMC393226:LMC393227 LVY393226:LVY393227 MFU393226:MFU393227 MPQ393226:MPQ393227 MZM393226:MZM393227 NJI393226:NJI393227 NTE393226:NTE393227 ODA393226:ODA393227 OMW393226:OMW393227 OWS393226:OWS393227 PGO393226:PGO393227 PQK393226:PQK393227 QAG393226:QAG393227 QKC393226:QKC393227 QTY393226:QTY393227 RDU393226:RDU393227 RNQ393226:RNQ393227 RXM393226:RXM393227 SHI393226:SHI393227 SRE393226:SRE393227 TBA393226:TBA393227 TKW393226:TKW393227 TUS393226:TUS393227 UEO393226:UEO393227 UOK393226:UOK393227 UYG393226:UYG393227 VIC393226:VIC393227 VRY393226:VRY393227 WBU393226:WBU393227 WLQ393226:WLQ393227 WVM393226:WVM393227 E458762:E458763 JA458762:JA458763 SW458762:SW458763 ACS458762:ACS458763 AMO458762:AMO458763 AWK458762:AWK458763 BGG458762:BGG458763 BQC458762:BQC458763 BZY458762:BZY458763 CJU458762:CJU458763 CTQ458762:CTQ458763 DDM458762:DDM458763 DNI458762:DNI458763 DXE458762:DXE458763 EHA458762:EHA458763 EQW458762:EQW458763 FAS458762:FAS458763 FKO458762:FKO458763 FUK458762:FUK458763 GEG458762:GEG458763 GOC458762:GOC458763 GXY458762:GXY458763 HHU458762:HHU458763 HRQ458762:HRQ458763 IBM458762:IBM458763 ILI458762:ILI458763 IVE458762:IVE458763 JFA458762:JFA458763 JOW458762:JOW458763 JYS458762:JYS458763 KIO458762:KIO458763 KSK458762:KSK458763 LCG458762:LCG458763 LMC458762:LMC458763 LVY458762:LVY458763 MFU458762:MFU458763 MPQ458762:MPQ458763 MZM458762:MZM458763 NJI458762:NJI458763 NTE458762:NTE458763 ODA458762:ODA458763 OMW458762:OMW458763 OWS458762:OWS458763 PGO458762:PGO458763 PQK458762:PQK458763 QAG458762:QAG458763 QKC458762:QKC458763 QTY458762:QTY458763 RDU458762:RDU458763 RNQ458762:RNQ458763 RXM458762:RXM458763 SHI458762:SHI458763 SRE458762:SRE458763 TBA458762:TBA458763 TKW458762:TKW458763 TUS458762:TUS458763 UEO458762:UEO458763 UOK458762:UOK458763 UYG458762:UYG458763 VIC458762:VIC458763 VRY458762:VRY458763 WBU458762:WBU458763 WLQ458762:WLQ458763 WVM458762:WVM458763 E524298:E524299 JA524298:JA524299 SW524298:SW524299 ACS524298:ACS524299 AMO524298:AMO524299 AWK524298:AWK524299 BGG524298:BGG524299 BQC524298:BQC524299 BZY524298:BZY524299 CJU524298:CJU524299 CTQ524298:CTQ524299 DDM524298:DDM524299 DNI524298:DNI524299 DXE524298:DXE524299 EHA524298:EHA524299 EQW524298:EQW524299 FAS524298:FAS524299 FKO524298:FKO524299 FUK524298:FUK524299 GEG524298:GEG524299 GOC524298:GOC524299 GXY524298:GXY524299 HHU524298:HHU524299 HRQ524298:HRQ524299 IBM524298:IBM524299 ILI524298:ILI524299 IVE524298:IVE524299 JFA524298:JFA524299 JOW524298:JOW524299 JYS524298:JYS524299 KIO524298:KIO524299 KSK524298:KSK524299 LCG524298:LCG524299 LMC524298:LMC524299 LVY524298:LVY524299 MFU524298:MFU524299 MPQ524298:MPQ524299 MZM524298:MZM524299 NJI524298:NJI524299 NTE524298:NTE524299 ODA524298:ODA524299 OMW524298:OMW524299 OWS524298:OWS524299 PGO524298:PGO524299 PQK524298:PQK524299 QAG524298:QAG524299 QKC524298:QKC524299 QTY524298:QTY524299 RDU524298:RDU524299 RNQ524298:RNQ524299 RXM524298:RXM524299 SHI524298:SHI524299 SRE524298:SRE524299 TBA524298:TBA524299 TKW524298:TKW524299 TUS524298:TUS524299 UEO524298:UEO524299 UOK524298:UOK524299 UYG524298:UYG524299 VIC524298:VIC524299 VRY524298:VRY524299 WBU524298:WBU524299 WLQ524298:WLQ524299 WVM524298:WVM524299 E589834:E589835 JA589834:JA589835 SW589834:SW589835 ACS589834:ACS589835 AMO589834:AMO589835 AWK589834:AWK589835 BGG589834:BGG589835 BQC589834:BQC589835 BZY589834:BZY589835 CJU589834:CJU589835 CTQ589834:CTQ589835 DDM589834:DDM589835 DNI589834:DNI589835 DXE589834:DXE589835 EHA589834:EHA589835 EQW589834:EQW589835 FAS589834:FAS589835 FKO589834:FKO589835 FUK589834:FUK589835 GEG589834:GEG589835 GOC589834:GOC589835 GXY589834:GXY589835 HHU589834:HHU589835 HRQ589834:HRQ589835 IBM589834:IBM589835 ILI589834:ILI589835 IVE589834:IVE589835 JFA589834:JFA589835 JOW589834:JOW589835 JYS589834:JYS589835 KIO589834:KIO589835 KSK589834:KSK589835 LCG589834:LCG589835 LMC589834:LMC589835 LVY589834:LVY589835 MFU589834:MFU589835 MPQ589834:MPQ589835 MZM589834:MZM589835 NJI589834:NJI589835 NTE589834:NTE589835 ODA589834:ODA589835 OMW589834:OMW589835 OWS589834:OWS589835 PGO589834:PGO589835 PQK589834:PQK589835 QAG589834:QAG589835 QKC589834:QKC589835 QTY589834:QTY589835 RDU589834:RDU589835 RNQ589834:RNQ589835 RXM589834:RXM589835 SHI589834:SHI589835 SRE589834:SRE589835 TBA589834:TBA589835 TKW589834:TKW589835 TUS589834:TUS589835 UEO589834:UEO589835 UOK589834:UOK589835 UYG589834:UYG589835 VIC589834:VIC589835 VRY589834:VRY589835 WBU589834:WBU589835 WLQ589834:WLQ589835 WVM589834:WVM589835 E655370:E655371 JA655370:JA655371 SW655370:SW655371 ACS655370:ACS655371 AMO655370:AMO655371 AWK655370:AWK655371 BGG655370:BGG655371 BQC655370:BQC655371 BZY655370:BZY655371 CJU655370:CJU655371 CTQ655370:CTQ655371 DDM655370:DDM655371 DNI655370:DNI655371 DXE655370:DXE655371 EHA655370:EHA655371 EQW655370:EQW655371 FAS655370:FAS655371 FKO655370:FKO655371 FUK655370:FUK655371 GEG655370:GEG655371 GOC655370:GOC655371 GXY655370:GXY655371 HHU655370:HHU655371 HRQ655370:HRQ655371 IBM655370:IBM655371 ILI655370:ILI655371 IVE655370:IVE655371 JFA655370:JFA655371 JOW655370:JOW655371 JYS655370:JYS655371 KIO655370:KIO655371 KSK655370:KSK655371 LCG655370:LCG655371 LMC655370:LMC655371 LVY655370:LVY655371 MFU655370:MFU655371 MPQ655370:MPQ655371 MZM655370:MZM655371 NJI655370:NJI655371 NTE655370:NTE655371 ODA655370:ODA655371 OMW655370:OMW655371 OWS655370:OWS655371 PGO655370:PGO655371 PQK655370:PQK655371 QAG655370:QAG655371 QKC655370:QKC655371 QTY655370:QTY655371 RDU655370:RDU655371 RNQ655370:RNQ655371 RXM655370:RXM655371 SHI655370:SHI655371 SRE655370:SRE655371 TBA655370:TBA655371 TKW655370:TKW655371 TUS655370:TUS655371 UEO655370:UEO655371 UOK655370:UOK655371 UYG655370:UYG655371 VIC655370:VIC655371 VRY655370:VRY655371 WBU655370:WBU655371 WLQ655370:WLQ655371 WVM655370:WVM655371 E720906:E720907 JA720906:JA720907 SW720906:SW720907 ACS720906:ACS720907 AMO720906:AMO720907 AWK720906:AWK720907 BGG720906:BGG720907 BQC720906:BQC720907 BZY720906:BZY720907 CJU720906:CJU720907 CTQ720906:CTQ720907 DDM720906:DDM720907 DNI720906:DNI720907 DXE720906:DXE720907 EHA720906:EHA720907 EQW720906:EQW720907 FAS720906:FAS720907 FKO720906:FKO720907 FUK720906:FUK720907 GEG720906:GEG720907 GOC720906:GOC720907 GXY720906:GXY720907 HHU720906:HHU720907 HRQ720906:HRQ720907 IBM720906:IBM720907 ILI720906:ILI720907 IVE720906:IVE720907 JFA720906:JFA720907 JOW720906:JOW720907 JYS720906:JYS720907 KIO720906:KIO720907 KSK720906:KSK720907 LCG720906:LCG720907 LMC720906:LMC720907 LVY720906:LVY720907 MFU720906:MFU720907 MPQ720906:MPQ720907 MZM720906:MZM720907 NJI720906:NJI720907 NTE720906:NTE720907 ODA720906:ODA720907 OMW720906:OMW720907 OWS720906:OWS720907 PGO720906:PGO720907 PQK720906:PQK720907 QAG720906:QAG720907 QKC720906:QKC720907 QTY720906:QTY720907 RDU720906:RDU720907 RNQ720906:RNQ720907 RXM720906:RXM720907 SHI720906:SHI720907 SRE720906:SRE720907 TBA720906:TBA720907 TKW720906:TKW720907 TUS720906:TUS720907 UEO720906:UEO720907 UOK720906:UOK720907 UYG720906:UYG720907 VIC720906:VIC720907 VRY720906:VRY720907 WBU720906:WBU720907 WLQ720906:WLQ720907 WVM720906:WVM720907 E786442:E786443 JA786442:JA786443 SW786442:SW786443 ACS786442:ACS786443 AMO786442:AMO786443 AWK786442:AWK786443 BGG786442:BGG786443 BQC786442:BQC786443 BZY786442:BZY786443 CJU786442:CJU786443 CTQ786442:CTQ786443 DDM786442:DDM786443 DNI786442:DNI786443 DXE786442:DXE786443 EHA786442:EHA786443 EQW786442:EQW786443 FAS786442:FAS786443 FKO786442:FKO786443 FUK786442:FUK786443 GEG786442:GEG786443 GOC786442:GOC786443 GXY786442:GXY786443 HHU786442:HHU786443 HRQ786442:HRQ786443 IBM786442:IBM786443 ILI786442:ILI786443 IVE786442:IVE786443 JFA786442:JFA786443 JOW786442:JOW786443 JYS786442:JYS786443 KIO786442:KIO786443 KSK786442:KSK786443 LCG786442:LCG786443 LMC786442:LMC786443 LVY786442:LVY786443 MFU786442:MFU786443 MPQ786442:MPQ786443 MZM786442:MZM786443 NJI786442:NJI786443 NTE786442:NTE786443 ODA786442:ODA786443 OMW786442:OMW786443 OWS786442:OWS786443 PGO786442:PGO786443 PQK786442:PQK786443 QAG786442:QAG786443 QKC786442:QKC786443 QTY786442:QTY786443 RDU786442:RDU786443 RNQ786442:RNQ786443 RXM786442:RXM786443 SHI786442:SHI786443 SRE786442:SRE786443 TBA786442:TBA786443 TKW786442:TKW786443 TUS786442:TUS786443 UEO786442:UEO786443 UOK786442:UOK786443 UYG786442:UYG786443 VIC786442:VIC786443 VRY786442:VRY786443 WBU786442:WBU786443 WLQ786442:WLQ786443 WVM786442:WVM786443 E851978:E851979 JA851978:JA851979 SW851978:SW851979 ACS851978:ACS851979 AMO851978:AMO851979 AWK851978:AWK851979 BGG851978:BGG851979 BQC851978:BQC851979 BZY851978:BZY851979 CJU851978:CJU851979 CTQ851978:CTQ851979 DDM851978:DDM851979 DNI851978:DNI851979 DXE851978:DXE851979 EHA851978:EHA851979 EQW851978:EQW851979 FAS851978:FAS851979 FKO851978:FKO851979 FUK851978:FUK851979 GEG851978:GEG851979 GOC851978:GOC851979 GXY851978:GXY851979 HHU851978:HHU851979 HRQ851978:HRQ851979 IBM851978:IBM851979 ILI851978:ILI851979 IVE851978:IVE851979 JFA851978:JFA851979 JOW851978:JOW851979 JYS851978:JYS851979 KIO851978:KIO851979 KSK851978:KSK851979 LCG851978:LCG851979 LMC851978:LMC851979 LVY851978:LVY851979 MFU851978:MFU851979 MPQ851978:MPQ851979 MZM851978:MZM851979 NJI851978:NJI851979 NTE851978:NTE851979 ODA851978:ODA851979 OMW851978:OMW851979 OWS851978:OWS851979 PGO851978:PGO851979 PQK851978:PQK851979 QAG851978:QAG851979 QKC851978:QKC851979 QTY851978:QTY851979 RDU851978:RDU851979 RNQ851978:RNQ851979 RXM851978:RXM851979 SHI851978:SHI851979 SRE851978:SRE851979 TBA851978:TBA851979 TKW851978:TKW851979 TUS851978:TUS851979 UEO851978:UEO851979 UOK851978:UOK851979 UYG851978:UYG851979 VIC851978:VIC851979 VRY851978:VRY851979 WBU851978:WBU851979 WLQ851978:WLQ851979 WVM851978:WVM851979 E917514:E917515 JA917514:JA917515 SW917514:SW917515 ACS917514:ACS917515 AMO917514:AMO917515 AWK917514:AWK917515 BGG917514:BGG917515 BQC917514:BQC917515 BZY917514:BZY917515 CJU917514:CJU917515 CTQ917514:CTQ917515 DDM917514:DDM917515 DNI917514:DNI917515 DXE917514:DXE917515 EHA917514:EHA917515 EQW917514:EQW917515 FAS917514:FAS917515 FKO917514:FKO917515 FUK917514:FUK917515 GEG917514:GEG917515 GOC917514:GOC917515 GXY917514:GXY917515 HHU917514:HHU917515 HRQ917514:HRQ917515 IBM917514:IBM917515 ILI917514:ILI917515 IVE917514:IVE917515 JFA917514:JFA917515 JOW917514:JOW917515 JYS917514:JYS917515 KIO917514:KIO917515 KSK917514:KSK917515 LCG917514:LCG917515 LMC917514:LMC917515 LVY917514:LVY917515 MFU917514:MFU917515 MPQ917514:MPQ917515 MZM917514:MZM917515 NJI917514:NJI917515 NTE917514:NTE917515 ODA917514:ODA917515 OMW917514:OMW917515 OWS917514:OWS917515 PGO917514:PGO917515 PQK917514:PQK917515 QAG917514:QAG917515 QKC917514:QKC917515 QTY917514:QTY917515 RDU917514:RDU917515 RNQ917514:RNQ917515 RXM917514:RXM917515 SHI917514:SHI917515 SRE917514:SRE917515 TBA917514:TBA917515 TKW917514:TKW917515 TUS917514:TUS917515 UEO917514:UEO917515 UOK917514:UOK917515 UYG917514:UYG917515 VIC917514:VIC917515 VRY917514:VRY917515 WBU917514:WBU917515 WLQ917514:WLQ917515 WVM917514:WVM917515 E983050:E983051 JA983050:JA983051 SW983050:SW983051 ACS983050:ACS983051 AMO983050:AMO983051 AWK983050:AWK983051 BGG983050:BGG983051 BQC983050:BQC983051 BZY983050:BZY983051 CJU983050:CJU983051 CTQ983050:CTQ983051 DDM983050:DDM983051 DNI983050:DNI983051 DXE983050:DXE983051 EHA983050:EHA983051 EQW983050:EQW983051 FAS983050:FAS983051 FKO983050:FKO983051 FUK983050:FUK983051 GEG983050:GEG983051 GOC983050:GOC983051 GXY983050:GXY983051 HHU983050:HHU983051 HRQ983050:HRQ983051 IBM983050:IBM983051 ILI983050:ILI983051 IVE983050:IVE983051 JFA983050:JFA983051 JOW983050:JOW983051 JYS983050:JYS983051 KIO983050:KIO983051 KSK983050:KSK983051 LCG983050:LCG983051 LMC983050:LMC983051 LVY983050:LVY983051 MFU983050:MFU983051 MPQ983050:MPQ983051 MZM983050:MZM983051 NJI983050:NJI983051 NTE983050:NTE983051 ODA983050:ODA983051 OMW983050:OMW983051 OWS983050:OWS983051 PGO983050:PGO983051 PQK983050:PQK983051 QAG983050:QAG983051 QKC983050:QKC983051 QTY983050:QTY983051 RDU983050:RDU983051 RNQ983050:RNQ983051 RXM983050:RXM983051 SHI983050:SHI983051 SRE983050:SRE983051 TBA983050:TBA983051 TKW983050:TKW983051 TUS983050:TUS983051 UEO983050:UEO983051 UOK983050:UOK983051 UYG983050:UYG983051 VIC983050:VIC983051 VRY983050:VRY983051 WBU983050:WBU983051 WLQ983050:WLQ983051 WVM983050:WVM983051"/>
    <dataValidation allowBlank="1" showInputMessage="1" showErrorMessage="1" prompt="Monthly payment is automatically calculated in cell at right"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dataValidation allowBlank="1" showInputMessage="1" showErrorMessage="1" prompt="Monthly payment is automatically calculated in this cell"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dataValidation allowBlank="1" showInputMessage="1" showErrorMessage="1" prompt="Enter values in cells E3 through E6 for each description in column B. Values in cells E8 through E11 are automatically calculated"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dataValidation allowBlank="1" showInputMessage="1" showErrorMessage="1" prompt="Enter Annual interest rate in this cell"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dataValidation allowBlank="1" showInputMessage="1" showErrorMessage="1" prompt="Enter Loan period in years in cell at right" sqref="B6:B9 IX6:IX9 ST6:ST9 ACP6:ACP9 AML6:AML9 AWH6:AWH9 BGD6:BGD9 BPZ6:BPZ9 BZV6:BZV9 CJR6:CJR9 CTN6:CTN9 DDJ6:DDJ9 DNF6:DNF9 DXB6:DXB9 EGX6:EGX9 EQT6:EQT9 FAP6:FAP9 FKL6:FKL9 FUH6:FUH9 GED6:GED9 GNZ6:GNZ9 GXV6:GXV9 HHR6:HHR9 HRN6:HRN9 IBJ6:IBJ9 ILF6:ILF9 IVB6:IVB9 JEX6:JEX9 JOT6:JOT9 JYP6:JYP9 KIL6:KIL9 KSH6:KSH9 LCD6:LCD9 LLZ6:LLZ9 LVV6:LVV9 MFR6:MFR9 MPN6:MPN9 MZJ6:MZJ9 NJF6:NJF9 NTB6:NTB9 OCX6:OCX9 OMT6:OMT9 OWP6:OWP9 PGL6:PGL9 PQH6:PQH9 QAD6:QAD9 QJZ6:QJZ9 QTV6:QTV9 RDR6:RDR9 RNN6:RNN9 RXJ6:RXJ9 SHF6:SHF9 SRB6:SRB9 TAX6:TAX9 TKT6:TKT9 TUP6:TUP9 UEL6:UEL9 UOH6:UOH9 UYD6:UYD9 VHZ6:VHZ9 VRV6:VRV9 WBR6:WBR9 WLN6:WLN9 WVJ6:WVJ9 B65542:B65545 IX65542:IX65545 ST65542:ST65545 ACP65542:ACP65545 AML65542:AML65545 AWH65542:AWH65545 BGD65542:BGD65545 BPZ65542:BPZ65545 BZV65542:BZV65545 CJR65542:CJR65545 CTN65542:CTN65545 DDJ65542:DDJ65545 DNF65542:DNF65545 DXB65542:DXB65545 EGX65542:EGX65545 EQT65542:EQT65545 FAP65542:FAP65545 FKL65542:FKL65545 FUH65542:FUH65545 GED65542:GED65545 GNZ65542:GNZ65545 GXV65542:GXV65545 HHR65542:HHR65545 HRN65542:HRN65545 IBJ65542:IBJ65545 ILF65542:ILF65545 IVB65542:IVB65545 JEX65542:JEX65545 JOT65542:JOT65545 JYP65542:JYP65545 KIL65542:KIL65545 KSH65542:KSH65545 LCD65542:LCD65545 LLZ65542:LLZ65545 LVV65542:LVV65545 MFR65542:MFR65545 MPN65542:MPN65545 MZJ65542:MZJ65545 NJF65542:NJF65545 NTB65542:NTB65545 OCX65542:OCX65545 OMT65542:OMT65545 OWP65542:OWP65545 PGL65542:PGL65545 PQH65542:PQH65545 QAD65542:QAD65545 QJZ65542:QJZ65545 QTV65542:QTV65545 RDR65542:RDR65545 RNN65542:RNN65545 RXJ65542:RXJ65545 SHF65542:SHF65545 SRB65542:SRB65545 TAX65542:TAX65545 TKT65542:TKT65545 TUP65542:TUP65545 UEL65542:UEL65545 UOH65542:UOH65545 UYD65542:UYD65545 VHZ65542:VHZ65545 VRV65542:VRV65545 WBR65542:WBR65545 WLN65542:WLN65545 WVJ65542:WVJ65545 B131078:B131081 IX131078:IX131081 ST131078:ST131081 ACP131078:ACP131081 AML131078:AML131081 AWH131078:AWH131081 BGD131078:BGD131081 BPZ131078:BPZ131081 BZV131078:BZV131081 CJR131078:CJR131081 CTN131078:CTN131081 DDJ131078:DDJ131081 DNF131078:DNF131081 DXB131078:DXB131081 EGX131078:EGX131081 EQT131078:EQT131081 FAP131078:FAP131081 FKL131078:FKL131081 FUH131078:FUH131081 GED131078:GED131081 GNZ131078:GNZ131081 GXV131078:GXV131081 HHR131078:HHR131081 HRN131078:HRN131081 IBJ131078:IBJ131081 ILF131078:ILF131081 IVB131078:IVB131081 JEX131078:JEX131081 JOT131078:JOT131081 JYP131078:JYP131081 KIL131078:KIL131081 KSH131078:KSH131081 LCD131078:LCD131081 LLZ131078:LLZ131081 LVV131078:LVV131081 MFR131078:MFR131081 MPN131078:MPN131081 MZJ131078:MZJ131081 NJF131078:NJF131081 NTB131078:NTB131081 OCX131078:OCX131081 OMT131078:OMT131081 OWP131078:OWP131081 PGL131078:PGL131081 PQH131078:PQH131081 QAD131078:QAD131081 QJZ131078:QJZ131081 QTV131078:QTV131081 RDR131078:RDR131081 RNN131078:RNN131081 RXJ131078:RXJ131081 SHF131078:SHF131081 SRB131078:SRB131081 TAX131078:TAX131081 TKT131078:TKT131081 TUP131078:TUP131081 UEL131078:UEL131081 UOH131078:UOH131081 UYD131078:UYD131081 VHZ131078:VHZ131081 VRV131078:VRV131081 WBR131078:WBR131081 WLN131078:WLN131081 WVJ131078:WVJ131081 B196614:B196617 IX196614:IX196617 ST196614:ST196617 ACP196614:ACP196617 AML196614:AML196617 AWH196614:AWH196617 BGD196614:BGD196617 BPZ196614:BPZ196617 BZV196614:BZV196617 CJR196614:CJR196617 CTN196614:CTN196617 DDJ196614:DDJ196617 DNF196614:DNF196617 DXB196614:DXB196617 EGX196614:EGX196617 EQT196614:EQT196617 FAP196614:FAP196617 FKL196614:FKL196617 FUH196614:FUH196617 GED196614:GED196617 GNZ196614:GNZ196617 GXV196614:GXV196617 HHR196614:HHR196617 HRN196614:HRN196617 IBJ196614:IBJ196617 ILF196614:ILF196617 IVB196614:IVB196617 JEX196614:JEX196617 JOT196614:JOT196617 JYP196614:JYP196617 KIL196614:KIL196617 KSH196614:KSH196617 LCD196614:LCD196617 LLZ196614:LLZ196617 LVV196614:LVV196617 MFR196614:MFR196617 MPN196614:MPN196617 MZJ196614:MZJ196617 NJF196614:NJF196617 NTB196614:NTB196617 OCX196614:OCX196617 OMT196614:OMT196617 OWP196614:OWP196617 PGL196614:PGL196617 PQH196614:PQH196617 QAD196614:QAD196617 QJZ196614:QJZ196617 QTV196614:QTV196617 RDR196614:RDR196617 RNN196614:RNN196617 RXJ196614:RXJ196617 SHF196614:SHF196617 SRB196614:SRB196617 TAX196614:TAX196617 TKT196614:TKT196617 TUP196614:TUP196617 UEL196614:UEL196617 UOH196614:UOH196617 UYD196614:UYD196617 VHZ196614:VHZ196617 VRV196614:VRV196617 WBR196614:WBR196617 WLN196614:WLN196617 WVJ196614:WVJ196617 B262150:B262153 IX262150:IX262153 ST262150:ST262153 ACP262150:ACP262153 AML262150:AML262153 AWH262150:AWH262153 BGD262150:BGD262153 BPZ262150:BPZ262153 BZV262150:BZV262153 CJR262150:CJR262153 CTN262150:CTN262153 DDJ262150:DDJ262153 DNF262150:DNF262153 DXB262150:DXB262153 EGX262150:EGX262153 EQT262150:EQT262153 FAP262150:FAP262153 FKL262150:FKL262153 FUH262150:FUH262153 GED262150:GED262153 GNZ262150:GNZ262153 GXV262150:GXV262153 HHR262150:HHR262153 HRN262150:HRN262153 IBJ262150:IBJ262153 ILF262150:ILF262153 IVB262150:IVB262153 JEX262150:JEX262153 JOT262150:JOT262153 JYP262150:JYP262153 KIL262150:KIL262153 KSH262150:KSH262153 LCD262150:LCD262153 LLZ262150:LLZ262153 LVV262150:LVV262153 MFR262150:MFR262153 MPN262150:MPN262153 MZJ262150:MZJ262153 NJF262150:NJF262153 NTB262150:NTB262153 OCX262150:OCX262153 OMT262150:OMT262153 OWP262150:OWP262153 PGL262150:PGL262153 PQH262150:PQH262153 QAD262150:QAD262153 QJZ262150:QJZ262153 QTV262150:QTV262153 RDR262150:RDR262153 RNN262150:RNN262153 RXJ262150:RXJ262153 SHF262150:SHF262153 SRB262150:SRB262153 TAX262150:TAX262153 TKT262150:TKT262153 TUP262150:TUP262153 UEL262150:UEL262153 UOH262150:UOH262153 UYD262150:UYD262153 VHZ262150:VHZ262153 VRV262150:VRV262153 WBR262150:WBR262153 WLN262150:WLN262153 WVJ262150:WVJ262153 B327686:B327689 IX327686:IX327689 ST327686:ST327689 ACP327686:ACP327689 AML327686:AML327689 AWH327686:AWH327689 BGD327686:BGD327689 BPZ327686:BPZ327689 BZV327686:BZV327689 CJR327686:CJR327689 CTN327686:CTN327689 DDJ327686:DDJ327689 DNF327686:DNF327689 DXB327686:DXB327689 EGX327686:EGX327689 EQT327686:EQT327689 FAP327686:FAP327689 FKL327686:FKL327689 FUH327686:FUH327689 GED327686:GED327689 GNZ327686:GNZ327689 GXV327686:GXV327689 HHR327686:HHR327689 HRN327686:HRN327689 IBJ327686:IBJ327689 ILF327686:ILF327689 IVB327686:IVB327689 JEX327686:JEX327689 JOT327686:JOT327689 JYP327686:JYP327689 KIL327686:KIL327689 KSH327686:KSH327689 LCD327686:LCD327689 LLZ327686:LLZ327689 LVV327686:LVV327689 MFR327686:MFR327689 MPN327686:MPN327689 MZJ327686:MZJ327689 NJF327686:NJF327689 NTB327686:NTB327689 OCX327686:OCX327689 OMT327686:OMT327689 OWP327686:OWP327689 PGL327686:PGL327689 PQH327686:PQH327689 QAD327686:QAD327689 QJZ327686:QJZ327689 QTV327686:QTV327689 RDR327686:RDR327689 RNN327686:RNN327689 RXJ327686:RXJ327689 SHF327686:SHF327689 SRB327686:SRB327689 TAX327686:TAX327689 TKT327686:TKT327689 TUP327686:TUP327689 UEL327686:UEL327689 UOH327686:UOH327689 UYD327686:UYD327689 VHZ327686:VHZ327689 VRV327686:VRV327689 WBR327686:WBR327689 WLN327686:WLN327689 WVJ327686:WVJ327689 B393222:B393225 IX393222:IX393225 ST393222:ST393225 ACP393222:ACP393225 AML393222:AML393225 AWH393222:AWH393225 BGD393222:BGD393225 BPZ393222:BPZ393225 BZV393222:BZV393225 CJR393222:CJR393225 CTN393222:CTN393225 DDJ393222:DDJ393225 DNF393222:DNF393225 DXB393222:DXB393225 EGX393222:EGX393225 EQT393222:EQT393225 FAP393222:FAP393225 FKL393222:FKL393225 FUH393222:FUH393225 GED393222:GED393225 GNZ393222:GNZ393225 GXV393222:GXV393225 HHR393222:HHR393225 HRN393222:HRN393225 IBJ393222:IBJ393225 ILF393222:ILF393225 IVB393222:IVB393225 JEX393222:JEX393225 JOT393222:JOT393225 JYP393222:JYP393225 KIL393222:KIL393225 KSH393222:KSH393225 LCD393222:LCD393225 LLZ393222:LLZ393225 LVV393222:LVV393225 MFR393222:MFR393225 MPN393222:MPN393225 MZJ393222:MZJ393225 NJF393222:NJF393225 NTB393222:NTB393225 OCX393222:OCX393225 OMT393222:OMT393225 OWP393222:OWP393225 PGL393222:PGL393225 PQH393222:PQH393225 QAD393222:QAD393225 QJZ393222:QJZ393225 QTV393222:QTV393225 RDR393222:RDR393225 RNN393222:RNN393225 RXJ393222:RXJ393225 SHF393222:SHF393225 SRB393222:SRB393225 TAX393222:TAX393225 TKT393222:TKT393225 TUP393222:TUP393225 UEL393222:UEL393225 UOH393222:UOH393225 UYD393222:UYD393225 VHZ393222:VHZ393225 VRV393222:VRV393225 WBR393222:WBR393225 WLN393222:WLN393225 WVJ393222:WVJ393225 B458758:B458761 IX458758:IX458761 ST458758:ST458761 ACP458758:ACP458761 AML458758:AML458761 AWH458758:AWH458761 BGD458758:BGD458761 BPZ458758:BPZ458761 BZV458758:BZV458761 CJR458758:CJR458761 CTN458758:CTN458761 DDJ458758:DDJ458761 DNF458758:DNF458761 DXB458758:DXB458761 EGX458758:EGX458761 EQT458758:EQT458761 FAP458758:FAP458761 FKL458758:FKL458761 FUH458758:FUH458761 GED458758:GED458761 GNZ458758:GNZ458761 GXV458758:GXV458761 HHR458758:HHR458761 HRN458758:HRN458761 IBJ458758:IBJ458761 ILF458758:ILF458761 IVB458758:IVB458761 JEX458758:JEX458761 JOT458758:JOT458761 JYP458758:JYP458761 KIL458758:KIL458761 KSH458758:KSH458761 LCD458758:LCD458761 LLZ458758:LLZ458761 LVV458758:LVV458761 MFR458758:MFR458761 MPN458758:MPN458761 MZJ458758:MZJ458761 NJF458758:NJF458761 NTB458758:NTB458761 OCX458758:OCX458761 OMT458758:OMT458761 OWP458758:OWP458761 PGL458758:PGL458761 PQH458758:PQH458761 QAD458758:QAD458761 QJZ458758:QJZ458761 QTV458758:QTV458761 RDR458758:RDR458761 RNN458758:RNN458761 RXJ458758:RXJ458761 SHF458758:SHF458761 SRB458758:SRB458761 TAX458758:TAX458761 TKT458758:TKT458761 TUP458758:TUP458761 UEL458758:UEL458761 UOH458758:UOH458761 UYD458758:UYD458761 VHZ458758:VHZ458761 VRV458758:VRV458761 WBR458758:WBR458761 WLN458758:WLN458761 WVJ458758:WVJ458761 B524294:B524297 IX524294:IX524297 ST524294:ST524297 ACP524294:ACP524297 AML524294:AML524297 AWH524294:AWH524297 BGD524294:BGD524297 BPZ524294:BPZ524297 BZV524294:BZV524297 CJR524294:CJR524297 CTN524294:CTN524297 DDJ524294:DDJ524297 DNF524294:DNF524297 DXB524294:DXB524297 EGX524294:EGX524297 EQT524294:EQT524297 FAP524294:FAP524297 FKL524294:FKL524297 FUH524294:FUH524297 GED524294:GED524297 GNZ524294:GNZ524297 GXV524294:GXV524297 HHR524294:HHR524297 HRN524294:HRN524297 IBJ524294:IBJ524297 ILF524294:ILF524297 IVB524294:IVB524297 JEX524294:JEX524297 JOT524294:JOT524297 JYP524294:JYP524297 KIL524294:KIL524297 KSH524294:KSH524297 LCD524294:LCD524297 LLZ524294:LLZ524297 LVV524294:LVV524297 MFR524294:MFR524297 MPN524294:MPN524297 MZJ524294:MZJ524297 NJF524294:NJF524297 NTB524294:NTB524297 OCX524294:OCX524297 OMT524294:OMT524297 OWP524294:OWP524297 PGL524294:PGL524297 PQH524294:PQH524297 QAD524294:QAD524297 QJZ524294:QJZ524297 QTV524294:QTV524297 RDR524294:RDR524297 RNN524294:RNN524297 RXJ524294:RXJ524297 SHF524294:SHF524297 SRB524294:SRB524297 TAX524294:TAX524297 TKT524294:TKT524297 TUP524294:TUP524297 UEL524294:UEL524297 UOH524294:UOH524297 UYD524294:UYD524297 VHZ524294:VHZ524297 VRV524294:VRV524297 WBR524294:WBR524297 WLN524294:WLN524297 WVJ524294:WVJ524297 B589830:B589833 IX589830:IX589833 ST589830:ST589833 ACP589830:ACP589833 AML589830:AML589833 AWH589830:AWH589833 BGD589830:BGD589833 BPZ589830:BPZ589833 BZV589830:BZV589833 CJR589830:CJR589833 CTN589830:CTN589833 DDJ589830:DDJ589833 DNF589830:DNF589833 DXB589830:DXB589833 EGX589830:EGX589833 EQT589830:EQT589833 FAP589830:FAP589833 FKL589830:FKL589833 FUH589830:FUH589833 GED589830:GED589833 GNZ589830:GNZ589833 GXV589830:GXV589833 HHR589830:HHR589833 HRN589830:HRN589833 IBJ589830:IBJ589833 ILF589830:ILF589833 IVB589830:IVB589833 JEX589830:JEX589833 JOT589830:JOT589833 JYP589830:JYP589833 KIL589830:KIL589833 KSH589830:KSH589833 LCD589830:LCD589833 LLZ589830:LLZ589833 LVV589830:LVV589833 MFR589830:MFR589833 MPN589830:MPN589833 MZJ589830:MZJ589833 NJF589830:NJF589833 NTB589830:NTB589833 OCX589830:OCX589833 OMT589830:OMT589833 OWP589830:OWP589833 PGL589830:PGL589833 PQH589830:PQH589833 QAD589830:QAD589833 QJZ589830:QJZ589833 QTV589830:QTV589833 RDR589830:RDR589833 RNN589830:RNN589833 RXJ589830:RXJ589833 SHF589830:SHF589833 SRB589830:SRB589833 TAX589830:TAX589833 TKT589830:TKT589833 TUP589830:TUP589833 UEL589830:UEL589833 UOH589830:UOH589833 UYD589830:UYD589833 VHZ589830:VHZ589833 VRV589830:VRV589833 WBR589830:WBR589833 WLN589830:WLN589833 WVJ589830:WVJ589833 B655366:B655369 IX655366:IX655369 ST655366:ST655369 ACP655366:ACP655369 AML655366:AML655369 AWH655366:AWH655369 BGD655366:BGD655369 BPZ655366:BPZ655369 BZV655366:BZV655369 CJR655366:CJR655369 CTN655366:CTN655369 DDJ655366:DDJ655369 DNF655366:DNF655369 DXB655366:DXB655369 EGX655366:EGX655369 EQT655366:EQT655369 FAP655366:FAP655369 FKL655366:FKL655369 FUH655366:FUH655369 GED655366:GED655369 GNZ655366:GNZ655369 GXV655366:GXV655369 HHR655366:HHR655369 HRN655366:HRN655369 IBJ655366:IBJ655369 ILF655366:ILF655369 IVB655366:IVB655369 JEX655366:JEX655369 JOT655366:JOT655369 JYP655366:JYP655369 KIL655366:KIL655369 KSH655366:KSH655369 LCD655366:LCD655369 LLZ655366:LLZ655369 LVV655366:LVV655369 MFR655366:MFR655369 MPN655366:MPN655369 MZJ655366:MZJ655369 NJF655366:NJF655369 NTB655366:NTB655369 OCX655366:OCX655369 OMT655366:OMT655369 OWP655366:OWP655369 PGL655366:PGL655369 PQH655366:PQH655369 QAD655366:QAD655369 QJZ655366:QJZ655369 QTV655366:QTV655369 RDR655366:RDR655369 RNN655366:RNN655369 RXJ655366:RXJ655369 SHF655366:SHF655369 SRB655366:SRB655369 TAX655366:TAX655369 TKT655366:TKT655369 TUP655366:TUP655369 UEL655366:UEL655369 UOH655366:UOH655369 UYD655366:UYD655369 VHZ655366:VHZ655369 VRV655366:VRV655369 WBR655366:WBR655369 WLN655366:WLN655369 WVJ655366:WVJ655369 B720902:B720905 IX720902:IX720905 ST720902:ST720905 ACP720902:ACP720905 AML720902:AML720905 AWH720902:AWH720905 BGD720902:BGD720905 BPZ720902:BPZ720905 BZV720902:BZV720905 CJR720902:CJR720905 CTN720902:CTN720905 DDJ720902:DDJ720905 DNF720902:DNF720905 DXB720902:DXB720905 EGX720902:EGX720905 EQT720902:EQT720905 FAP720902:FAP720905 FKL720902:FKL720905 FUH720902:FUH720905 GED720902:GED720905 GNZ720902:GNZ720905 GXV720902:GXV720905 HHR720902:HHR720905 HRN720902:HRN720905 IBJ720902:IBJ720905 ILF720902:ILF720905 IVB720902:IVB720905 JEX720902:JEX720905 JOT720902:JOT720905 JYP720902:JYP720905 KIL720902:KIL720905 KSH720902:KSH720905 LCD720902:LCD720905 LLZ720902:LLZ720905 LVV720902:LVV720905 MFR720902:MFR720905 MPN720902:MPN720905 MZJ720902:MZJ720905 NJF720902:NJF720905 NTB720902:NTB720905 OCX720902:OCX720905 OMT720902:OMT720905 OWP720902:OWP720905 PGL720902:PGL720905 PQH720902:PQH720905 QAD720902:QAD720905 QJZ720902:QJZ720905 QTV720902:QTV720905 RDR720902:RDR720905 RNN720902:RNN720905 RXJ720902:RXJ720905 SHF720902:SHF720905 SRB720902:SRB720905 TAX720902:TAX720905 TKT720902:TKT720905 TUP720902:TUP720905 UEL720902:UEL720905 UOH720902:UOH720905 UYD720902:UYD720905 VHZ720902:VHZ720905 VRV720902:VRV720905 WBR720902:WBR720905 WLN720902:WLN720905 WVJ720902:WVJ720905 B786438:B786441 IX786438:IX786441 ST786438:ST786441 ACP786438:ACP786441 AML786438:AML786441 AWH786438:AWH786441 BGD786438:BGD786441 BPZ786438:BPZ786441 BZV786438:BZV786441 CJR786438:CJR786441 CTN786438:CTN786441 DDJ786438:DDJ786441 DNF786438:DNF786441 DXB786438:DXB786441 EGX786438:EGX786441 EQT786438:EQT786441 FAP786438:FAP786441 FKL786438:FKL786441 FUH786438:FUH786441 GED786438:GED786441 GNZ786438:GNZ786441 GXV786438:GXV786441 HHR786438:HHR786441 HRN786438:HRN786441 IBJ786438:IBJ786441 ILF786438:ILF786441 IVB786438:IVB786441 JEX786438:JEX786441 JOT786438:JOT786441 JYP786438:JYP786441 KIL786438:KIL786441 KSH786438:KSH786441 LCD786438:LCD786441 LLZ786438:LLZ786441 LVV786438:LVV786441 MFR786438:MFR786441 MPN786438:MPN786441 MZJ786438:MZJ786441 NJF786438:NJF786441 NTB786438:NTB786441 OCX786438:OCX786441 OMT786438:OMT786441 OWP786438:OWP786441 PGL786438:PGL786441 PQH786438:PQH786441 QAD786438:QAD786441 QJZ786438:QJZ786441 QTV786438:QTV786441 RDR786438:RDR786441 RNN786438:RNN786441 RXJ786438:RXJ786441 SHF786438:SHF786441 SRB786438:SRB786441 TAX786438:TAX786441 TKT786438:TKT786441 TUP786438:TUP786441 UEL786438:UEL786441 UOH786438:UOH786441 UYD786438:UYD786441 VHZ786438:VHZ786441 VRV786438:VRV786441 WBR786438:WBR786441 WLN786438:WLN786441 WVJ786438:WVJ786441 B851974:B851977 IX851974:IX851977 ST851974:ST851977 ACP851974:ACP851977 AML851974:AML851977 AWH851974:AWH851977 BGD851974:BGD851977 BPZ851974:BPZ851977 BZV851974:BZV851977 CJR851974:CJR851977 CTN851974:CTN851977 DDJ851974:DDJ851977 DNF851974:DNF851977 DXB851974:DXB851977 EGX851974:EGX851977 EQT851974:EQT851977 FAP851974:FAP851977 FKL851974:FKL851977 FUH851974:FUH851977 GED851974:GED851977 GNZ851974:GNZ851977 GXV851974:GXV851977 HHR851974:HHR851977 HRN851974:HRN851977 IBJ851974:IBJ851977 ILF851974:ILF851977 IVB851974:IVB851977 JEX851974:JEX851977 JOT851974:JOT851977 JYP851974:JYP851977 KIL851974:KIL851977 KSH851974:KSH851977 LCD851974:LCD851977 LLZ851974:LLZ851977 LVV851974:LVV851977 MFR851974:MFR851977 MPN851974:MPN851977 MZJ851974:MZJ851977 NJF851974:NJF851977 NTB851974:NTB851977 OCX851974:OCX851977 OMT851974:OMT851977 OWP851974:OWP851977 PGL851974:PGL851977 PQH851974:PQH851977 QAD851974:QAD851977 QJZ851974:QJZ851977 QTV851974:QTV851977 RDR851974:RDR851977 RNN851974:RNN851977 RXJ851974:RXJ851977 SHF851974:SHF851977 SRB851974:SRB851977 TAX851974:TAX851977 TKT851974:TKT851977 TUP851974:TUP851977 UEL851974:UEL851977 UOH851974:UOH851977 UYD851974:UYD851977 VHZ851974:VHZ851977 VRV851974:VRV851977 WBR851974:WBR851977 WLN851974:WLN851977 WVJ851974:WVJ851977 B917510:B917513 IX917510:IX917513 ST917510:ST917513 ACP917510:ACP917513 AML917510:AML917513 AWH917510:AWH917513 BGD917510:BGD917513 BPZ917510:BPZ917513 BZV917510:BZV917513 CJR917510:CJR917513 CTN917510:CTN917513 DDJ917510:DDJ917513 DNF917510:DNF917513 DXB917510:DXB917513 EGX917510:EGX917513 EQT917510:EQT917513 FAP917510:FAP917513 FKL917510:FKL917513 FUH917510:FUH917513 GED917510:GED917513 GNZ917510:GNZ917513 GXV917510:GXV917513 HHR917510:HHR917513 HRN917510:HRN917513 IBJ917510:IBJ917513 ILF917510:ILF917513 IVB917510:IVB917513 JEX917510:JEX917513 JOT917510:JOT917513 JYP917510:JYP917513 KIL917510:KIL917513 KSH917510:KSH917513 LCD917510:LCD917513 LLZ917510:LLZ917513 LVV917510:LVV917513 MFR917510:MFR917513 MPN917510:MPN917513 MZJ917510:MZJ917513 NJF917510:NJF917513 NTB917510:NTB917513 OCX917510:OCX917513 OMT917510:OMT917513 OWP917510:OWP917513 PGL917510:PGL917513 PQH917510:PQH917513 QAD917510:QAD917513 QJZ917510:QJZ917513 QTV917510:QTV917513 RDR917510:RDR917513 RNN917510:RNN917513 RXJ917510:RXJ917513 SHF917510:SHF917513 SRB917510:SRB917513 TAX917510:TAX917513 TKT917510:TKT917513 TUP917510:TUP917513 UEL917510:UEL917513 UOH917510:UOH917513 UYD917510:UYD917513 VHZ917510:VHZ917513 VRV917510:VRV917513 WBR917510:WBR917513 WLN917510:WLN917513 WVJ917510:WVJ917513 B983046:B983049 IX983046:IX983049 ST983046:ST983049 ACP983046:ACP983049 AML983046:AML983049 AWH983046:AWH983049 BGD983046:BGD983049 BPZ983046:BPZ983049 BZV983046:BZV983049 CJR983046:CJR983049 CTN983046:CTN983049 DDJ983046:DDJ983049 DNF983046:DNF983049 DXB983046:DXB983049 EGX983046:EGX983049 EQT983046:EQT983049 FAP983046:FAP983049 FKL983046:FKL983049 FUH983046:FUH983049 GED983046:GED983049 GNZ983046:GNZ983049 GXV983046:GXV983049 HHR983046:HHR983049 HRN983046:HRN983049 IBJ983046:IBJ983049 ILF983046:ILF983049 IVB983046:IVB983049 JEX983046:JEX983049 JOT983046:JOT983049 JYP983046:JYP983049 KIL983046:KIL983049 KSH983046:KSH983049 LCD983046:LCD983049 LLZ983046:LLZ983049 LVV983046:LVV983049 MFR983046:MFR983049 MPN983046:MPN983049 MZJ983046:MZJ983049 NJF983046:NJF983049 NTB983046:NTB983049 OCX983046:OCX983049 OMT983046:OMT983049 OWP983046:OWP983049 PGL983046:PGL983049 PQH983046:PQH983049 QAD983046:QAD983049 QJZ983046:QJZ983049 QTV983046:QTV983049 RDR983046:RDR983049 RNN983046:RNN983049 RXJ983046:RXJ983049 SHF983046:SHF983049 SRB983046:SRB983049 TAX983046:TAX983049 TKT983046:TKT983049 TUP983046:TUP983049 UEL983046:UEL983049 UOH983046:UOH983049 UYD983046:UYD983049 VHZ983046:VHZ983049 VRV983046:VRV983049 WBR983046:WBR983049 WLN983046:WLN983049 WVJ983046:WVJ983049 D7:D9 IZ7:IZ9 SV7:SV9 ACR7:ACR9 AMN7:AMN9 AWJ7:AWJ9 BGF7:BGF9 BQB7:BQB9 BZX7:BZX9 CJT7:CJT9 CTP7:CTP9 DDL7:DDL9 DNH7:DNH9 DXD7:DXD9 EGZ7:EGZ9 EQV7:EQV9 FAR7:FAR9 FKN7:FKN9 FUJ7:FUJ9 GEF7:GEF9 GOB7:GOB9 GXX7:GXX9 HHT7:HHT9 HRP7:HRP9 IBL7:IBL9 ILH7:ILH9 IVD7:IVD9 JEZ7:JEZ9 JOV7:JOV9 JYR7:JYR9 KIN7:KIN9 KSJ7:KSJ9 LCF7:LCF9 LMB7:LMB9 LVX7:LVX9 MFT7:MFT9 MPP7:MPP9 MZL7:MZL9 NJH7:NJH9 NTD7:NTD9 OCZ7:OCZ9 OMV7:OMV9 OWR7:OWR9 PGN7:PGN9 PQJ7:PQJ9 QAF7:QAF9 QKB7:QKB9 QTX7:QTX9 RDT7:RDT9 RNP7:RNP9 RXL7:RXL9 SHH7:SHH9 SRD7:SRD9 TAZ7:TAZ9 TKV7:TKV9 TUR7:TUR9 UEN7:UEN9 UOJ7:UOJ9 UYF7:UYF9 VIB7:VIB9 VRX7:VRX9 WBT7:WBT9 WLP7:WLP9 WVL7:WVL9 D65543:D65545 IZ65543:IZ65545 SV65543:SV65545 ACR65543:ACR65545 AMN65543:AMN65545 AWJ65543:AWJ65545 BGF65543:BGF65545 BQB65543:BQB65545 BZX65543:BZX65545 CJT65543:CJT65545 CTP65543:CTP65545 DDL65543:DDL65545 DNH65543:DNH65545 DXD65543:DXD65545 EGZ65543:EGZ65545 EQV65543:EQV65545 FAR65543:FAR65545 FKN65543:FKN65545 FUJ65543:FUJ65545 GEF65543:GEF65545 GOB65543:GOB65545 GXX65543:GXX65545 HHT65543:HHT65545 HRP65543:HRP65545 IBL65543:IBL65545 ILH65543:ILH65545 IVD65543:IVD65545 JEZ65543:JEZ65545 JOV65543:JOV65545 JYR65543:JYR65545 KIN65543:KIN65545 KSJ65543:KSJ65545 LCF65543:LCF65545 LMB65543:LMB65545 LVX65543:LVX65545 MFT65543:MFT65545 MPP65543:MPP65545 MZL65543:MZL65545 NJH65543:NJH65545 NTD65543:NTD65545 OCZ65543:OCZ65545 OMV65543:OMV65545 OWR65543:OWR65545 PGN65543:PGN65545 PQJ65543:PQJ65545 QAF65543:QAF65545 QKB65543:QKB65545 QTX65543:QTX65545 RDT65543:RDT65545 RNP65543:RNP65545 RXL65543:RXL65545 SHH65543:SHH65545 SRD65543:SRD65545 TAZ65543:TAZ65545 TKV65543:TKV65545 TUR65543:TUR65545 UEN65543:UEN65545 UOJ65543:UOJ65545 UYF65543:UYF65545 VIB65543:VIB65545 VRX65543:VRX65545 WBT65543:WBT65545 WLP65543:WLP65545 WVL65543:WVL65545 D131079:D131081 IZ131079:IZ131081 SV131079:SV131081 ACR131079:ACR131081 AMN131079:AMN131081 AWJ131079:AWJ131081 BGF131079:BGF131081 BQB131079:BQB131081 BZX131079:BZX131081 CJT131079:CJT131081 CTP131079:CTP131081 DDL131079:DDL131081 DNH131079:DNH131081 DXD131079:DXD131081 EGZ131079:EGZ131081 EQV131079:EQV131081 FAR131079:FAR131081 FKN131079:FKN131081 FUJ131079:FUJ131081 GEF131079:GEF131081 GOB131079:GOB131081 GXX131079:GXX131081 HHT131079:HHT131081 HRP131079:HRP131081 IBL131079:IBL131081 ILH131079:ILH131081 IVD131079:IVD131081 JEZ131079:JEZ131081 JOV131079:JOV131081 JYR131079:JYR131081 KIN131079:KIN131081 KSJ131079:KSJ131081 LCF131079:LCF131081 LMB131079:LMB131081 LVX131079:LVX131081 MFT131079:MFT131081 MPP131079:MPP131081 MZL131079:MZL131081 NJH131079:NJH131081 NTD131079:NTD131081 OCZ131079:OCZ131081 OMV131079:OMV131081 OWR131079:OWR131081 PGN131079:PGN131081 PQJ131079:PQJ131081 QAF131079:QAF131081 QKB131079:QKB131081 QTX131079:QTX131081 RDT131079:RDT131081 RNP131079:RNP131081 RXL131079:RXL131081 SHH131079:SHH131081 SRD131079:SRD131081 TAZ131079:TAZ131081 TKV131079:TKV131081 TUR131079:TUR131081 UEN131079:UEN131081 UOJ131079:UOJ131081 UYF131079:UYF131081 VIB131079:VIB131081 VRX131079:VRX131081 WBT131079:WBT131081 WLP131079:WLP131081 WVL131079:WVL131081 D196615:D196617 IZ196615:IZ196617 SV196615:SV196617 ACR196615:ACR196617 AMN196615:AMN196617 AWJ196615:AWJ196617 BGF196615:BGF196617 BQB196615:BQB196617 BZX196615:BZX196617 CJT196615:CJT196617 CTP196615:CTP196617 DDL196615:DDL196617 DNH196615:DNH196617 DXD196615:DXD196617 EGZ196615:EGZ196617 EQV196615:EQV196617 FAR196615:FAR196617 FKN196615:FKN196617 FUJ196615:FUJ196617 GEF196615:GEF196617 GOB196615:GOB196617 GXX196615:GXX196617 HHT196615:HHT196617 HRP196615:HRP196617 IBL196615:IBL196617 ILH196615:ILH196617 IVD196615:IVD196617 JEZ196615:JEZ196617 JOV196615:JOV196617 JYR196615:JYR196617 KIN196615:KIN196617 KSJ196615:KSJ196617 LCF196615:LCF196617 LMB196615:LMB196617 LVX196615:LVX196617 MFT196615:MFT196617 MPP196615:MPP196617 MZL196615:MZL196617 NJH196615:NJH196617 NTD196615:NTD196617 OCZ196615:OCZ196617 OMV196615:OMV196617 OWR196615:OWR196617 PGN196615:PGN196617 PQJ196615:PQJ196617 QAF196615:QAF196617 QKB196615:QKB196617 QTX196615:QTX196617 RDT196615:RDT196617 RNP196615:RNP196617 RXL196615:RXL196617 SHH196615:SHH196617 SRD196615:SRD196617 TAZ196615:TAZ196617 TKV196615:TKV196617 TUR196615:TUR196617 UEN196615:UEN196617 UOJ196615:UOJ196617 UYF196615:UYF196617 VIB196615:VIB196617 VRX196615:VRX196617 WBT196615:WBT196617 WLP196615:WLP196617 WVL196615:WVL196617 D262151:D262153 IZ262151:IZ262153 SV262151:SV262153 ACR262151:ACR262153 AMN262151:AMN262153 AWJ262151:AWJ262153 BGF262151:BGF262153 BQB262151:BQB262153 BZX262151:BZX262153 CJT262151:CJT262153 CTP262151:CTP262153 DDL262151:DDL262153 DNH262151:DNH262153 DXD262151:DXD262153 EGZ262151:EGZ262153 EQV262151:EQV262153 FAR262151:FAR262153 FKN262151:FKN262153 FUJ262151:FUJ262153 GEF262151:GEF262153 GOB262151:GOB262153 GXX262151:GXX262153 HHT262151:HHT262153 HRP262151:HRP262153 IBL262151:IBL262153 ILH262151:ILH262153 IVD262151:IVD262153 JEZ262151:JEZ262153 JOV262151:JOV262153 JYR262151:JYR262153 KIN262151:KIN262153 KSJ262151:KSJ262153 LCF262151:LCF262153 LMB262151:LMB262153 LVX262151:LVX262153 MFT262151:MFT262153 MPP262151:MPP262153 MZL262151:MZL262153 NJH262151:NJH262153 NTD262151:NTD262153 OCZ262151:OCZ262153 OMV262151:OMV262153 OWR262151:OWR262153 PGN262151:PGN262153 PQJ262151:PQJ262153 QAF262151:QAF262153 QKB262151:QKB262153 QTX262151:QTX262153 RDT262151:RDT262153 RNP262151:RNP262153 RXL262151:RXL262153 SHH262151:SHH262153 SRD262151:SRD262153 TAZ262151:TAZ262153 TKV262151:TKV262153 TUR262151:TUR262153 UEN262151:UEN262153 UOJ262151:UOJ262153 UYF262151:UYF262153 VIB262151:VIB262153 VRX262151:VRX262153 WBT262151:WBT262153 WLP262151:WLP262153 WVL262151:WVL262153 D327687:D327689 IZ327687:IZ327689 SV327687:SV327689 ACR327687:ACR327689 AMN327687:AMN327689 AWJ327687:AWJ327689 BGF327687:BGF327689 BQB327687:BQB327689 BZX327687:BZX327689 CJT327687:CJT327689 CTP327687:CTP327689 DDL327687:DDL327689 DNH327687:DNH327689 DXD327687:DXD327689 EGZ327687:EGZ327689 EQV327687:EQV327689 FAR327687:FAR327689 FKN327687:FKN327689 FUJ327687:FUJ327689 GEF327687:GEF327689 GOB327687:GOB327689 GXX327687:GXX327689 HHT327687:HHT327689 HRP327687:HRP327689 IBL327687:IBL327689 ILH327687:ILH327689 IVD327687:IVD327689 JEZ327687:JEZ327689 JOV327687:JOV327689 JYR327687:JYR327689 KIN327687:KIN327689 KSJ327687:KSJ327689 LCF327687:LCF327689 LMB327687:LMB327689 LVX327687:LVX327689 MFT327687:MFT327689 MPP327687:MPP327689 MZL327687:MZL327689 NJH327687:NJH327689 NTD327687:NTD327689 OCZ327687:OCZ327689 OMV327687:OMV327689 OWR327687:OWR327689 PGN327687:PGN327689 PQJ327687:PQJ327689 QAF327687:QAF327689 QKB327687:QKB327689 QTX327687:QTX327689 RDT327687:RDT327689 RNP327687:RNP327689 RXL327687:RXL327689 SHH327687:SHH327689 SRD327687:SRD327689 TAZ327687:TAZ327689 TKV327687:TKV327689 TUR327687:TUR327689 UEN327687:UEN327689 UOJ327687:UOJ327689 UYF327687:UYF327689 VIB327687:VIB327689 VRX327687:VRX327689 WBT327687:WBT327689 WLP327687:WLP327689 WVL327687:WVL327689 D393223:D393225 IZ393223:IZ393225 SV393223:SV393225 ACR393223:ACR393225 AMN393223:AMN393225 AWJ393223:AWJ393225 BGF393223:BGF393225 BQB393223:BQB393225 BZX393223:BZX393225 CJT393223:CJT393225 CTP393223:CTP393225 DDL393223:DDL393225 DNH393223:DNH393225 DXD393223:DXD393225 EGZ393223:EGZ393225 EQV393223:EQV393225 FAR393223:FAR393225 FKN393223:FKN393225 FUJ393223:FUJ393225 GEF393223:GEF393225 GOB393223:GOB393225 GXX393223:GXX393225 HHT393223:HHT393225 HRP393223:HRP393225 IBL393223:IBL393225 ILH393223:ILH393225 IVD393223:IVD393225 JEZ393223:JEZ393225 JOV393223:JOV393225 JYR393223:JYR393225 KIN393223:KIN393225 KSJ393223:KSJ393225 LCF393223:LCF393225 LMB393223:LMB393225 LVX393223:LVX393225 MFT393223:MFT393225 MPP393223:MPP393225 MZL393223:MZL393225 NJH393223:NJH393225 NTD393223:NTD393225 OCZ393223:OCZ393225 OMV393223:OMV393225 OWR393223:OWR393225 PGN393223:PGN393225 PQJ393223:PQJ393225 QAF393223:QAF393225 QKB393223:QKB393225 QTX393223:QTX393225 RDT393223:RDT393225 RNP393223:RNP393225 RXL393223:RXL393225 SHH393223:SHH393225 SRD393223:SRD393225 TAZ393223:TAZ393225 TKV393223:TKV393225 TUR393223:TUR393225 UEN393223:UEN393225 UOJ393223:UOJ393225 UYF393223:UYF393225 VIB393223:VIB393225 VRX393223:VRX393225 WBT393223:WBT393225 WLP393223:WLP393225 WVL393223:WVL393225 D458759:D458761 IZ458759:IZ458761 SV458759:SV458761 ACR458759:ACR458761 AMN458759:AMN458761 AWJ458759:AWJ458761 BGF458759:BGF458761 BQB458759:BQB458761 BZX458759:BZX458761 CJT458759:CJT458761 CTP458759:CTP458761 DDL458759:DDL458761 DNH458759:DNH458761 DXD458759:DXD458761 EGZ458759:EGZ458761 EQV458759:EQV458761 FAR458759:FAR458761 FKN458759:FKN458761 FUJ458759:FUJ458761 GEF458759:GEF458761 GOB458759:GOB458761 GXX458759:GXX458761 HHT458759:HHT458761 HRP458759:HRP458761 IBL458759:IBL458761 ILH458759:ILH458761 IVD458759:IVD458761 JEZ458759:JEZ458761 JOV458759:JOV458761 JYR458759:JYR458761 KIN458759:KIN458761 KSJ458759:KSJ458761 LCF458759:LCF458761 LMB458759:LMB458761 LVX458759:LVX458761 MFT458759:MFT458761 MPP458759:MPP458761 MZL458759:MZL458761 NJH458759:NJH458761 NTD458759:NTD458761 OCZ458759:OCZ458761 OMV458759:OMV458761 OWR458759:OWR458761 PGN458759:PGN458761 PQJ458759:PQJ458761 QAF458759:QAF458761 QKB458759:QKB458761 QTX458759:QTX458761 RDT458759:RDT458761 RNP458759:RNP458761 RXL458759:RXL458761 SHH458759:SHH458761 SRD458759:SRD458761 TAZ458759:TAZ458761 TKV458759:TKV458761 TUR458759:TUR458761 UEN458759:UEN458761 UOJ458759:UOJ458761 UYF458759:UYF458761 VIB458759:VIB458761 VRX458759:VRX458761 WBT458759:WBT458761 WLP458759:WLP458761 WVL458759:WVL458761 D524295:D524297 IZ524295:IZ524297 SV524295:SV524297 ACR524295:ACR524297 AMN524295:AMN524297 AWJ524295:AWJ524297 BGF524295:BGF524297 BQB524295:BQB524297 BZX524295:BZX524297 CJT524295:CJT524297 CTP524295:CTP524297 DDL524295:DDL524297 DNH524295:DNH524297 DXD524295:DXD524297 EGZ524295:EGZ524297 EQV524295:EQV524297 FAR524295:FAR524297 FKN524295:FKN524297 FUJ524295:FUJ524297 GEF524295:GEF524297 GOB524295:GOB524297 GXX524295:GXX524297 HHT524295:HHT524297 HRP524295:HRP524297 IBL524295:IBL524297 ILH524295:ILH524297 IVD524295:IVD524297 JEZ524295:JEZ524297 JOV524295:JOV524297 JYR524295:JYR524297 KIN524295:KIN524297 KSJ524295:KSJ524297 LCF524295:LCF524297 LMB524295:LMB524297 LVX524295:LVX524297 MFT524295:MFT524297 MPP524295:MPP524297 MZL524295:MZL524297 NJH524295:NJH524297 NTD524295:NTD524297 OCZ524295:OCZ524297 OMV524295:OMV524297 OWR524295:OWR524297 PGN524295:PGN524297 PQJ524295:PQJ524297 QAF524295:QAF524297 QKB524295:QKB524297 QTX524295:QTX524297 RDT524295:RDT524297 RNP524295:RNP524297 RXL524295:RXL524297 SHH524295:SHH524297 SRD524295:SRD524297 TAZ524295:TAZ524297 TKV524295:TKV524297 TUR524295:TUR524297 UEN524295:UEN524297 UOJ524295:UOJ524297 UYF524295:UYF524297 VIB524295:VIB524297 VRX524295:VRX524297 WBT524295:WBT524297 WLP524295:WLP524297 WVL524295:WVL524297 D589831:D589833 IZ589831:IZ589833 SV589831:SV589833 ACR589831:ACR589833 AMN589831:AMN589833 AWJ589831:AWJ589833 BGF589831:BGF589833 BQB589831:BQB589833 BZX589831:BZX589833 CJT589831:CJT589833 CTP589831:CTP589833 DDL589831:DDL589833 DNH589831:DNH589833 DXD589831:DXD589833 EGZ589831:EGZ589833 EQV589831:EQV589833 FAR589831:FAR589833 FKN589831:FKN589833 FUJ589831:FUJ589833 GEF589831:GEF589833 GOB589831:GOB589833 GXX589831:GXX589833 HHT589831:HHT589833 HRP589831:HRP589833 IBL589831:IBL589833 ILH589831:ILH589833 IVD589831:IVD589833 JEZ589831:JEZ589833 JOV589831:JOV589833 JYR589831:JYR589833 KIN589831:KIN589833 KSJ589831:KSJ589833 LCF589831:LCF589833 LMB589831:LMB589833 LVX589831:LVX589833 MFT589831:MFT589833 MPP589831:MPP589833 MZL589831:MZL589833 NJH589831:NJH589833 NTD589831:NTD589833 OCZ589831:OCZ589833 OMV589831:OMV589833 OWR589831:OWR589833 PGN589831:PGN589833 PQJ589831:PQJ589833 QAF589831:QAF589833 QKB589831:QKB589833 QTX589831:QTX589833 RDT589831:RDT589833 RNP589831:RNP589833 RXL589831:RXL589833 SHH589831:SHH589833 SRD589831:SRD589833 TAZ589831:TAZ589833 TKV589831:TKV589833 TUR589831:TUR589833 UEN589831:UEN589833 UOJ589831:UOJ589833 UYF589831:UYF589833 VIB589831:VIB589833 VRX589831:VRX589833 WBT589831:WBT589833 WLP589831:WLP589833 WVL589831:WVL589833 D655367:D655369 IZ655367:IZ655369 SV655367:SV655369 ACR655367:ACR655369 AMN655367:AMN655369 AWJ655367:AWJ655369 BGF655367:BGF655369 BQB655367:BQB655369 BZX655367:BZX655369 CJT655367:CJT655369 CTP655367:CTP655369 DDL655367:DDL655369 DNH655367:DNH655369 DXD655367:DXD655369 EGZ655367:EGZ655369 EQV655367:EQV655369 FAR655367:FAR655369 FKN655367:FKN655369 FUJ655367:FUJ655369 GEF655367:GEF655369 GOB655367:GOB655369 GXX655367:GXX655369 HHT655367:HHT655369 HRP655367:HRP655369 IBL655367:IBL655369 ILH655367:ILH655369 IVD655367:IVD655369 JEZ655367:JEZ655369 JOV655367:JOV655369 JYR655367:JYR655369 KIN655367:KIN655369 KSJ655367:KSJ655369 LCF655367:LCF655369 LMB655367:LMB655369 LVX655367:LVX655369 MFT655367:MFT655369 MPP655367:MPP655369 MZL655367:MZL655369 NJH655367:NJH655369 NTD655367:NTD655369 OCZ655367:OCZ655369 OMV655367:OMV655369 OWR655367:OWR655369 PGN655367:PGN655369 PQJ655367:PQJ655369 QAF655367:QAF655369 QKB655367:QKB655369 QTX655367:QTX655369 RDT655367:RDT655369 RNP655367:RNP655369 RXL655367:RXL655369 SHH655367:SHH655369 SRD655367:SRD655369 TAZ655367:TAZ655369 TKV655367:TKV655369 TUR655367:TUR655369 UEN655367:UEN655369 UOJ655367:UOJ655369 UYF655367:UYF655369 VIB655367:VIB655369 VRX655367:VRX655369 WBT655367:WBT655369 WLP655367:WLP655369 WVL655367:WVL655369 D720903:D720905 IZ720903:IZ720905 SV720903:SV720905 ACR720903:ACR720905 AMN720903:AMN720905 AWJ720903:AWJ720905 BGF720903:BGF720905 BQB720903:BQB720905 BZX720903:BZX720905 CJT720903:CJT720905 CTP720903:CTP720905 DDL720903:DDL720905 DNH720903:DNH720905 DXD720903:DXD720905 EGZ720903:EGZ720905 EQV720903:EQV720905 FAR720903:FAR720905 FKN720903:FKN720905 FUJ720903:FUJ720905 GEF720903:GEF720905 GOB720903:GOB720905 GXX720903:GXX720905 HHT720903:HHT720905 HRP720903:HRP720905 IBL720903:IBL720905 ILH720903:ILH720905 IVD720903:IVD720905 JEZ720903:JEZ720905 JOV720903:JOV720905 JYR720903:JYR720905 KIN720903:KIN720905 KSJ720903:KSJ720905 LCF720903:LCF720905 LMB720903:LMB720905 LVX720903:LVX720905 MFT720903:MFT720905 MPP720903:MPP720905 MZL720903:MZL720905 NJH720903:NJH720905 NTD720903:NTD720905 OCZ720903:OCZ720905 OMV720903:OMV720905 OWR720903:OWR720905 PGN720903:PGN720905 PQJ720903:PQJ720905 QAF720903:QAF720905 QKB720903:QKB720905 QTX720903:QTX720905 RDT720903:RDT720905 RNP720903:RNP720905 RXL720903:RXL720905 SHH720903:SHH720905 SRD720903:SRD720905 TAZ720903:TAZ720905 TKV720903:TKV720905 TUR720903:TUR720905 UEN720903:UEN720905 UOJ720903:UOJ720905 UYF720903:UYF720905 VIB720903:VIB720905 VRX720903:VRX720905 WBT720903:WBT720905 WLP720903:WLP720905 WVL720903:WVL720905 D786439:D786441 IZ786439:IZ786441 SV786439:SV786441 ACR786439:ACR786441 AMN786439:AMN786441 AWJ786439:AWJ786441 BGF786439:BGF786441 BQB786439:BQB786441 BZX786439:BZX786441 CJT786439:CJT786441 CTP786439:CTP786441 DDL786439:DDL786441 DNH786439:DNH786441 DXD786439:DXD786441 EGZ786439:EGZ786441 EQV786439:EQV786441 FAR786439:FAR786441 FKN786439:FKN786441 FUJ786439:FUJ786441 GEF786439:GEF786441 GOB786439:GOB786441 GXX786439:GXX786441 HHT786439:HHT786441 HRP786439:HRP786441 IBL786439:IBL786441 ILH786439:ILH786441 IVD786439:IVD786441 JEZ786439:JEZ786441 JOV786439:JOV786441 JYR786439:JYR786441 KIN786439:KIN786441 KSJ786439:KSJ786441 LCF786439:LCF786441 LMB786439:LMB786441 LVX786439:LVX786441 MFT786439:MFT786441 MPP786439:MPP786441 MZL786439:MZL786441 NJH786439:NJH786441 NTD786439:NTD786441 OCZ786439:OCZ786441 OMV786439:OMV786441 OWR786439:OWR786441 PGN786439:PGN786441 PQJ786439:PQJ786441 QAF786439:QAF786441 QKB786439:QKB786441 QTX786439:QTX786441 RDT786439:RDT786441 RNP786439:RNP786441 RXL786439:RXL786441 SHH786439:SHH786441 SRD786439:SRD786441 TAZ786439:TAZ786441 TKV786439:TKV786441 TUR786439:TUR786441 UEN786439:UEN786441 UOJ786439:UOJ786441 UYF786439:UYF786441 VIB786439:VIB786441 VRX786439:VRX786441 WBT786439:WBT786441 WLP786439:WLP786441 WVL786439:WVL786441 D851975:D851977 IZ851975:IZ851977 SV851975:SV851977 ACR851975:ACR851977 AMN851975:AMN851977 AWJ851975:AWJ851977 BGF851975:BGF851977 BQB851975:BQB851977 BZX851975:BZX851977 CJT851975:CJT851977 CTP851975:CTP851977 DDL851975:DDL851977 DNH851975:DNH851977 DXD851975:DXD851977 EGZ851975:EGZ851977 EQV851975:EQV851977 FAR851975:FAR851977 FKN851975:FKN851977 FUJ851975:FUJ851977 GEF851975:GEF851977 GOB851975:GOB851977 GXX851975:GXX851977 HHT851975:HHT851977 HRP851975:HRP851977 IBL851975:IBL851977 ILH851975:ILH851977 IVD851975:IVD851977 JEZ851975:JEZ851977 JOV851975:JOV851977 JYR851975:JYR851977 KIN851975:KIN851977 KSJ851975:KSJ851977 LCF851975:LCF851977 LMB851975:LMB851977 LVX851975:LVX851977 MFT851975:MFT851977 MPP851975:MPP851977 MZL851975:MZL851977 NJH851975:NJH851977 NTD851975:NTD851977 OCZ851975:OCZ851977 OMV851975:OMV851977 OWR851975:OWR851977 PGN851975:PGN851977 PQJ851975:PQJ851977 QAF851975:QAF851977 QKB851975:QKB851977 QTX851975:QTX851977 RDT851975:RDT851977 RNP851975:RNP851977 RXL851975:RXL851977 SHH851975:SHH851977 SRD851975:SRD851977 TAZ851975:TAZ851977 TKV851975:TKV851977 TUR851975:TUR851977 UEN851975:UEN851977 UOJ851975:UOJ851977 UYF851975:UYF851977 VIB851975:VIB851977 VRX851975:VRX851977 WBT851975:WBT851977 WLP851975:WLP851977 WVL851975:WVL851977 D917511:D917513 IZ917511:IZ917513 SV917511:SV917513 ACR917511:ACR917513 AMN917511:AMN917513 AWJ917511:AWJ917513 BGF917511:BGF917513 BQB917511:BQB917513 BZX917511:BZX917513 CJT917511:CJT917513 CTP917511:CTP917513 DDL917511:DDL917513 DNH917511:DNH917513 DXD917511:DXD917513 EGZ917511:EGZ917513 EQV917511:EQV917513 FAR917511:FAR917513 FKN917511:FKN917513 FUJ917511:FUJ917513 GEF917511:GEF917513 GOB917511:GOB917513 GXX917511:GXX917513 HHT917511:HHT917513 HRP917511:HRP917513 IBL917511:IBL917513 ILH917511:ILH917513 IVD917511:IVD917513 JEZ917511:JEZ917513 JOV917511:JOV917513 JYR917511:JYR917513 KIN917511:KIN917513 KSJ917511:KSJ917513 LCF917511:LCF917513 LMB917511:LMB917513 LVX917511:LVX917513 MFT917511:MFT917513 MPP917511:MPP917513 MZL917511:MZL917513 NJH917511:NJH917513 NTD917511:NTD917513 OCZ917511:OCZ917513 OMV917511:OMV917513 OWR917511:OWR917513 PGN917511:PGN917513 PQJ917511:PQJ917513 QAF917511:QAF917513 QKB917511:QKB917513 QTX917511:QTX917513 RDT917511:RDT917513 RNP917511:RNP917513 RXL917511:RXL917513 SHH917511:SHH917513 SRD917511:SRD917513 TAZ917511:TAZ917513 TKV917511:TKV917513 TUR917511:TUR917513 UEN917511:UEN917513 UOJ917511:UOJ917513 UYF917511:UYF917513 VIB917511:VIB917513 VRX917511:VRX917513 WBT917511:WBT917513 WLP917511:WLP917513 WVL917511:WVL917513 D983047:D983049 IZ983047:IZ983049 SV983047:SV983049 ACR983047:ACR983049 AMN983047:AMN983049 AWJ983047:AWJ983049 BGF983047:BGF983049 BQB983047:BQB983049 BZX983047:BZX983049 CJT983047:CJT983049 CTP983047:CTP983049 DDL983047:DDL983049 DNH983047:DNH983049 DXD983047:DXD983049 EGZ983047:EGZ983049 EQV983047:EQV983049 FAR983047:FAR983049 FKN983047:FKN983049 FUJ983047:FUJ983049 GEF983047:GEF983049 GOB983047:GOB983049 GXX983047:GXX983049 HHT983047:HHT983049 HRP983047:HRP983049 IBL983047:IBL983049 ILH983047:ILH983049 IVD983047:IVD983049 JEZ983047:JEZ983049 JOV983047:JOV983049 JYR983047:JYR983049 KIN983047:KIN983049 KSJ983047:KSJ983049 LCF983047:LCF983049 LMB983047:LMB983049 LVX983047:LVX983049 MFT983047:MFT983049 MPP983047:MPP983049 MZL983047:MZL983049 NJH983047:NJH983049 NTD983047:NTD983049 OCZ983047:OCZ983049 OMV983047:OMV983049 OWR983047:OWR983049 PGN983047:PGN983049 PQJ983047:PQJ983049 QAF983047:QAF983049 QKB983047:QKB983049 QTX983047:QTX983049 RDT983047:RDT983049 RNP983047:RNP983049 RXL983047:RXL983049 SHH983047:SHH983049 SRD983047:SRD983049 TAZ983047:TAZ983049 TKV983047:TKV983049 TUR983047:TUR983049 UEN983047:UEN983049 UOJ983047:UOJ983049 UYF983047:UYF983049 VIB983047:VIB983049 VRX983047:VRX983049 WBT983047:WBT983049 WLP983047:WLP983049 WVL983047:WVL983049"/>
    <dataValidation allowBlank="1" showInputMessage="1" showErrorMessage="1" prompt="Total interest is automatically calculated in cell at right" sqref="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dataValidation allowBlank="1" showInputMessage="1" showErrorMessage="1" prompt="Total interest is automatically calculated in this cell"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dataValidation allowBlank="1" showInputMessage="1" showErrorMessage="1" prompt="Total cost of loan is automatically calculated in cell at right" sqref="B14:D14 IX14:IZ14 ST14:SV14 ACP14:ACR14 AML14:AMN14 AWH14:AWJ14 BGD14:BGF14 BPZ14:BQB14 BZV14:BZX14 CJR14:CJT14 CTN14:CTP14 DDJ14:DDL14 DNF14:DNH14 DXB14:DXD14 EGX14:EGZ14 EQT14:EQV14 FAP14:FAR14 FKL14:FKN14 FUH14:FUJ14 GED14:GEF14 GNZ14:GOB14 GXV14:GXX14 HHR14:HHT14 HRN14:HRP14 IBJ14:IBL14 ILF14:ILH14 IVB14:IVD14 JEX14:JEZ14 JOT14:JOV14 JYP14:JYR14 KIL14:KIN14 KSH14:KSJ14 LCD14:LCF14 LLZ14:LMB14 LVV14:LVX14 MFR14:MFT14 MPN14:MPP14 MZJ14:MZL14 NJF14:NJH14 NTB14:NTD14 OCX14:OCZ14 OMT14:OMV14 OWP14:OWR14 PGL14:PGN14 PQH14:PQJ14 QAD14:QAF14 QJZ14:QKB14 QTV14:QTX14 RDR14:RDT14 RNN14:RNP14 RXJ14:RXL14 SHF14:SHH14 SRB14:SRD14 TAX14:TAZ14 TKT14:TKV14 TUP14:TUR14 UEL14:UEN14 UOH14:UOJ14 UYD14:UYF14 VHZ14:VIB14 VRV14:VRX14 WBR14:WBT14 WLN14:WLP14 WVJ14:WVL14 B65550:D65550 IX65550:IZ65550 ST65550:SV65550 ACP65550:ACR65550 AML65550:AMN65550 AWH65550:AWJ65550 BGD65550:BGF65550 BPZ65550:BQB65550 BZV65550:BZX65550 CJR65550:CJT65550 CTN65550:CTP65550 DDJ65550:DDL65550 DNF65550:DNH65550 DXB65550:DXD65550 EGX65550:EGZ65550 EQT65550:EQV65550 FAP65550:FAR65550 FKL65550:FKN65550 FUH65550:FUJ65550 GED65550:GEF65550 GNZ65550:GOB65550 GXV65550:GXX65550 HHR65550:HHT65550 HRN65550:HRP65550 IBJ65550:IBL65550 ILF65550:ILH65550 IVB65550:IVD65550 JEX65550:JEZ65550 JOT65550:JOV65550 JYP65550:JYR65550 KIL65550:KIN65550 KSH65550:KSJ65550 LCD65550:LCF65550 LLZ65550:LMB65550 LVV65550:LVX65550 MFR65550:MFT65550 MPN65550:MPP65550 MZJ65550:MZL65550 NJF65550:NJH65550 NTB65550:NTD65550 OCX65550:OCZ65550 OMT65550:OMV65550 OWP65550:OWR65550 PGL65550:PGN65550 PQH65550:PQJ65550 QAD65550:QAF65550 QJZ65550:QKB65550 QTV65550:QTX65550 RDR65550:RDT65550 RNN65550:RNP65550 RXJ65550:RXL65550 SHF65550:SHH65550 SRB65550:SRD65550 TAX65550:TAZ65550 TKT65550:TKV65550 TUP65550:TUR65550 UEL65550:UEN65550 UOH65550:UOJ65550 UYD65550:UYF65550 VHZ65550:VIB65550 VRV65550:VRX65550 WBR65550:WBT65550 WLN65550:WLP65550 WVJ65550:WVL65550 B131086:D131086 IX131086:IZ131086 ST131086:SV131086 ACP131086:ACR131086 AML131086:AMN131086 AWH131086:AWJ131086 BGD131086:BGF131086 BPZ131086:BQB131086 BZV131086:BZX131086 CJR131086:CJT131086 CTN131086:CTP131086 DDJ131086:DDL131086 DNF131086:DNH131086 DXB131086:DXD131086 EGX131086:EGZ131086 EQT131086:EQV131086 FAP131086:FAR131086 FKL131086:FKN131086 FUH131086:FUJ131086 GED131086:GEF131086 GNZ131086:GOB131086 GXV131086:GXX131086 HHR131086:HHT131086 HRN131086:HRP131086 IBJ131086:IBL131086 ILF131086:ILH131086 IVB131086:IVD131086 JEX131086:JEZ131086 JOT131086:JOV131086 JYP131086:JYR131086 KIL131086:KIN131086 KSH131086:KSJ131086 LCD131086:LCF131086 LLZ131086:LMB131086 LVV131086:LVX131086 MFR131086:MFT131086 MPN131086:MPP131086 MZJ131086:MZL131086 NJF131086:NJH131086 NTB131086:NTD131086 OCX131086:OCZ131086 OMT131086:OMV131086 OWP131086:OWR131086 PGL131086:PGN131086 PQH131086:PQJ131086 QAD131086:QAF131086 QJZ131086:QKB131086 QTV131086:QTX131086 RDR131086:RDT131086 RNN131086:RNP131086 RXJ131086:RXL131086 SHF131086:SHH131086 SRB131086:SRD131086 TAX131086:TAZ131086 TKT131086:TKV131086 TUP131086:TUR131086 UEL131086:UEN131086 UOH131086:UOJ131086 UYD131086:UYF131086 VHZ131086:VIB131086 VRV131086:VRX131086 WBR131086:WBT131086 WLN131086:WLP131086 WVJ131086:WVL131086 B196622:D196622 IX196622:IZ196622 ST196622:SV196622 ACP196622:ACR196622 AML196622:AMN196622 AWH196622:AWJ196622 BGD196622:BGF196622 BPZ196622:BQB196622 BZV196622:BZX196622 CJR196622:CJT196622 CTN196622:CTP196622 DDJ196622:DDL196622 DNF196622:DNH196622 DXB196622:DXD196622 EGX196622:EGZ196622 EQT196622:EQV196622 FAP196622:FAR196622 FKL196622:FKN196622 FUH196622:FUJ196622 GED196622:GEF196622 GNZ196622:GOB196622 GXV196622:GXX196622 HHR196622:HHT196622 HRN196622:HRP196622 IBJ196622:IBL196622 ILF196622:ILH196622 IVB196622:IVD196622 JEX196622:JEZ196622 JOT196622:JOV196622 JYP196622:JYR196622 KIL196622:KIN196622 KSH196622:KSJ196622 LCD196622:LCF196622 LLZ196622:LMB196622 LVV196622:LVX196622 MFR196622:MFT196622 MPN196622:MPP196622 MZJ196622:MZL196622 NJF196622:NJH196622 NTB196622:NTD196622 OCX196622:OCZ196622 OMT196622:OMV196622 OWP196622:OWR196622 PGL196622:PGN196622 PQH196622:PQJ196622 QAD196622:QAF196622 QJZ196622:QKB196622 QTV196622:QTX196622 RDR196622:RDT196622 RNN196622:RNP196622 RXJ196622:RXL196622 SHF196622:SHH196622 SRB196622:SRD196622 TAX196622:TAZ196622 TKT196622:TKV196622 TUP196622:TUR196622 UEL196622:UEN196622 UOH196622:UOJ196622 UYD196622:UYF196622 VHZ196622:VIB196622 VRV196622:VRX196622 WBR196622:WBT196622 WLN196622:WLP196622 WVJ196622:WVL196622 B262158:D262158 IX262158:IZ262158 ST262158:SV262158 ACP262158:ACR262158 AML262158:AMN262158 AWH262158:AWJ262158 BGD262158:BGF262158 BPZ262158:BQB262158 BZV262158:BZX262158 CJR262158:CJT262158 CTN262158:CTP262158 DDJ262158:DDL262158 DNF262158:DNH262158 DXB262158:DXD262158 EGX262158:EGZ262158 EQT262158:EQV262158 FAP262158:FAR262158 FKL262158:FKN262158 FUH262158:FUJ262158 GED262158:GEF262158 GNZ262158:GOB262158 GXV262158:GXX262158 HHR262158:HHT262158 HRN262158:HRP262158 IBJ262158:IBL262158 ILF262158:ILH262158 IVB262158:IVD262158 JEX262158:JEZ262158 JOT262158:JOV262158 JYP262158:JYR262158 KIL262158:KIN262158 KSH262158:KSJ262158 LCD262158:LCF262158 LLZ262158:LMB262158 LVV262158:LVX262158 MFR262158:MFT262158 MPN262158:MPP262158 MZJ262158:MZL262158 NJF262158:NJH262158 NTB262158:NTD262158 OCX262158:OCZ262158 OMT262158:OMV262158 OWP262158:OWR262158 PGL262158:PGN262158 PQH262158:PQJ262158 QAD262158:QAF262158 QJZ262158:QKB262158 QTV262158:QTX262158 RDR262158:RDT262158 RNN262158:RNP262158 RXJ262158:RXL262158 SHF262158:SHH262158 SRB262158:SRD262158 TAX262158:TAZ262158 TKT262158:TKV262158 TUP262158:TUR262158 UEL262158:UEN262158 UOH262158:UOJ262158 UYD262158:UYF262158 VHZ262158:VIB262158 VRV262158:VRX262158 WBR262158:WBT262158 WLN262158:WLP262158 WVJ262158:WVL262158 B327694:D327694 IX327694:IZ327694 ST327694:SV327694 ACP327694:ACR327694 AML327694:AMN327694 AWH327694:AWJ327694 BGD327694:BGF327694 BPZ327694:BQB327694 BZV327694:BZX327694 CJR327694:CJT327694 CTN327694:CTP327694 DDJ327694:DDL327694 DNF327694:DNH327694 DXB327694:DXD327694 EGX327694:EGZ327694 EQT327694:EQV327694 FAP327694:FAR327694 FKL327694:FKN327694 FUH327694:FUJ327694 GED327694:GEF327694 GNZ327694:GOB327694 GXV327694:GXX327694 HHR327694:HHT327694 HRN327694:HRP327694 IBJ327694:IBL327694 ILF327694:ILH327694 IVB327694:IVD327694 JEX327694:JEZ327694 JOT327694:JOV327694 JYP327694:JYR327694 KIL327694:KIN327694 KSH327694:KSJ327694 LCD327694:LCF327694 LLZ327694:LMB327694 LVV327694:LVX327694 MFR327694:MFT327694 MPN327694:MPP327694 MZJ327694:MZL327694 NJF327694:NJH327694 NTB327694:NTD327694 OCX327694:OCZ327694 OMT327694:OMV327694 OWP327694:OWR327694 PGL327694:PGN327694 PQH327694:PQJ327694 QAD327694:QAF327694 QJZ327694:QKB327694 QTV327694:QTX327694 RDR327694:RDT327694 RNN327694:RNP327694 RXJ327694:RXL327694 SHF327694:SHH327694 SRB327694:SRD327694 TAX327694:TAZ327694 TKT327694:TKV327694 TUP327694:TUR327694 UEL327694:UEN327694 UOH327694:UOJ327694 UYD327694:UYF327694 VHZ327694:VIB327694 VRV327694:VRX327694 WBR327694:WBT327694 WLN327694:WLP327694 WVJ327694:WVL327694 B393230:D393230 IX393230:IZ393230 ST393230:SV393230 ACP393230:ACR393230 AML393230:AMN393230 AWH393230:AWJ393230 BGD393230:BGF393230 BPZ393230:BQB393230 BZV393230:BZX393230 CJR393230:CJT393230 CTN393230:CTP393230 DDJ393230:DDL393230 DNF393230:DNH393230 DXB393230:DXD393230 EGX393230:EGZ393230 EQT393230:EQV393230 FAP393230:FAR393230 FKL393230:FKN393230 FUH393230:FUJ393230 GED393230:GEF393230 GNZ393230:GOB393230 GXV393230:GXX393230 HHR393230:HHT393230 HRN393230:HRP393230 IBJ393230:IBL393230 ILF393230:ILH393230 IVB393230:IVD393230 JEX393230:JEZ393230 JOT393230:JOV393230 JYP393230:JYR393230 KIL393230:KIN393230 KSH393230:KSJ393230 LCD393230:LCF393230 LLZ393230:LMB393230 LVV393230:LVX393230 MFR393230:MFT393230 MPN393230:MPP393230 MZJ393230:MZL393230 NJF393230:NJH393230 NTB393230:NTD393230 OCX393230:OCZ393230 OMT393230:OMV393230 OWP393230:OWR393230 PGL393230:PGN393230 PQH393230:PQJ393230 QAD393230:QAF393230 QJZ393230:QKB393230 QTV393230:QTX393230 RDR393230:RDT393230 RNN393230:RNP393230 RXJ393230:RXL393230 SHF393230:SHH393230 SRB393230:SRD393230 TAX393230:TAZ393230 TKT393230:TKV393230 TUP393230:TUR393230 UEL393230:UEN393230 UOH393230:UOJ393230 UYD393230:UYF393230 VHZ393230:VIB393230 VRV393230:VRX393230 WBR393230:WBT393230 WLN393230:WLP393230 WVJ393230:WVL393230 B458766:D458766 IX458766:IZ458766 ST458766:SV458766 ACP458766:ACR458766 AML458766:AMN458766 AWH458766:AWJ458766 BGD458766:BGF458766 BPZ458766:BQB458766 BZV458766:BZX458766 CJR458766:CJT458766 CTN458766:CTP458766 DDJ458766:DDL458766 DNF458766:DNH458766 DXB458766:DXD458766 EGX458766:EGZ458766 EQT458766:EQV458766 FAP458766:FAR458766 FKL458766:FKN458766 FUH458766:FUJ458766 GED458766:GEF458766 GNZ458766:GOB458766 GXV458766:GXX458766 HHR458766:HHT458766 HRN458766:HRP458766 IBJ458766:IBL458766 ILF458766:ILH458766 IVB458766:IVD458766 JEX458766:JEZ458766 JOT458766:JOV458766 JYP458766:JYR458766 KIL458766:KIN458766 KSH458766:KSJ458766 LCD458766:LCF458766 LLZ458766:LMB458766 LVV458766:LVX458766 MFR458766:MFT458766 MPN458766:MPP458766 MZJ458766:MZL458766 NJF458766:NJH458766 NTB458766:NTD458766 OCX458766:OCZ458766 OMT458766:OMV458766 OWP458766:OWR458766 PGL458766:PGN458766 PQH458766:PQJ458766 QAD458766:QAF458766 QJZ458766:QKB458766 QTV458766:QTX458766 RDR458766:RDT458766 RNN458766:RNP458766 RXJ458766:RXL458766 SHF458766:SHH458766 SRB458766:SRD458766 TAX458766:TAZ458766 TKT458766:TKV458766 TUP458766:TUR458766 UEL458766:UEN458766 UOH458766:UOJ458766 UYD458766:UYF458766 VHZ458766:VIB458766 VRV458766:VRX458766 WBR458766:WBT458766 WLN458766:WLP458766 WVJ458766:WVL458766 B524302:D524302 IX524302:IZ524302 ST524302:SV524302 ACP524302:ACR524302 AML524302:AMN524302 AWH524302:AWJ524302 BGD524302:BGF524302 BPZ524302:BQB524302 BZV524302:BZX524302 CJR524302:CJT524302 CTN524302:CTP524302 DDJ524302:DDL524302 DNF524302:DNH524302 DXB524302:DXD524302 EGX524302:EGZ524302 EQT524302:EQV524302 FAP524302:FAR524302 FKL524302:FKN524302 FUH524302:FUJ524302 GED524302:GEF524302 GNZ524302:GOB524302 GXV524302:GXX524302 HHR524302:HHT524302 HRN524302:HRP524302 IBJ524302:IBL524302 ILF524302:ILH524302 IVB524302:IVD524302 JEX524302:JEZ524302 JOT524302:JOV524302 JYP524302:JYR524302 KIL524302:KIN524302 KSH524302:KSJ524302 LCD524302:LCF524302 LLZ524302:LMB524302 LVV524302:LVX524302 MFR524302:MFT524302 MPN524302:MPP524302 MZJ524302:MZL524302 NJF524302:NJH524302 NTB524302:NTD524302 OCX524302:OCZ524302 OMT524302:OMV524302 OWP524302:OWR524302 PGL524302:PGN524302 PQH524302:PQJ524302 QAD524302:QAF524302 QJZ524302:QKB524302 QTV524302:QTX524302 RDR524302:RDT524302 RNN524302:RNP524302 RXJ524302:RXL524302 SHF524302:SHH524302 SRB524302:SRD524302 TAX524302:TAZ524302 TKT524302:TKV524302 TUP524302:TUR524302 UEL524302:UEN524302 UOH524302:UOJ524302 UYD524302:UYF524302 VHZ524302:VIB524302 VRV524302:VRX524302 WBR524302:WBT524302 WLN524302:WLP524302 WVJ524302:WVL524302 B589838:D589838 IX589838:IZ589838 ST589838:SV589838 ACP589838:ACR589838 AML589838:AMN589838 AWH589838:AWJ589838 BGD589838:BGF589838 BPZ589838:BQB589838 BZV589838:BZX589838 CJR589838:CJT589838 CTN589838:CTP589838 DDJ589838:DDL589838 DNF589838:DNH589838 DXB589838:DXD589838 EGX589838:EGZ589838 EQT589838:EQV589838 FAP589838:FAR589838 FKL589838:FKN589838 FUH589838:FUJ589838 GED589838:GEF589838 GNZ589838:GOB589838 GXV589838:GXX589838 HHR589838:HHT589838 HRN589838:HRP589838 IBJ589838:IBL589838 ILF589838:ILH589838 IVB589838:IVD589838 JEX589838:JEZ589838 JOT589838:JOV589838 JYP589838:JYR589838 KIL589838:KIN589838 KSH589838:KSJ589838 LCD589838:LCF589838 LLZ589838:LMB589838 LVV589838:LVX589838 MFR589838:MFT589838 MPN589838:MPP589838 MZJ589838:MZL589838 NJF589838:NJH589838 NTB589838:NTD589838 OCX589838:OCZ589838 OMT589838:OMV589838 OWP589838:OWR589838 PGL589838:PGN589838 PQH589838:PQJ589838 QAD589838:QAF589838 QJZ589838:QKB589838 QTV589838:QTX589838 RDR589838:RDT589838 RNN589838:RNP589838 RXJ589838:RXL589838 SHF589838:SHH589838 SRB589838:SRD589838 TAX589838:TAZ589838 TKT589838:TKV589838 TUP589838:TUR589838 UEL589838:UEN589838 UOH589838:UOJ589838 UYD589838:UYF589838 VHZ589838:VIB589838 VRV589838:VRX589838 WBR589838:WBT589838 WLN589838:WLP589838 WVJ589838:WVL589838 B655374:D655374 IX655374:IZ655374 ST655374:SV655374 ACP655374:ACR655374 AML655374:AMN655374 AWH655374:AWJ655374 BGD655374:BGF655374 BPZ655374:BQB655374 BZV655374:BZX655374 CJR655374:CJT655374 CTN655374:CTP655374 DDJ655374:DDL655374 DNF655374:DNH655374 DXB655374:DXD655374 EGX655374:EGZ655374 EQT655374:EQV655374 FAP655374:FAR655374 FKL655374:FKN655374 FUH655374:FUJ655374 GED655374:GEF655374 GNZ655374:GOB655374 GXV655374:GXX655374 HHR655374:HHT655374 HRN655374:HRP655374 IBJ655374:IBL655374 ILF655374:ILH655374 IVB655374:IVD655374 JEX655374:JEZ655374 JOT655374:JOV655374 JYP655374:JYR655374 KIL655374:KIN655374 KSH655374:KSJ655374 LCD655374:LCF655374 LLZ655374:LMB655374 LVV655374:LVX655374 MFR655374:MFT655374 MPN655374:MPP655374 MZJ655374:MZL655374 NJF655374:NJH655374 NTB655374:NTD655374 OCX655374:OCZ655374 OMT655374:OMV655374 OWP655374:OWR655374 PGL655374:PGN655374 PQH655374:PQJ655374 QAD655374:QAF655374 QJZ655374:QKB655374 QTV655374:QTX655374 RDR655374:RDT655374 RNN655374:RNP655374 RXJ655374:RXL655374 SHF655374:SHH655374 SRB655374:SRD655374 TAX655374:TAZ655374 TKT655374:TKV655374 TUP655374:TUR655374 UEL655374:UEN655374 UOH655374:UOJ655374 UYD655374:UYF655374 VHZ655374:VIB655374 VRV655374:VRX655374 WBR655374:WBT655374 WLN655374:WLP655374 WVJ655374:WVL655374 B720910:D720910 IX720910:IZ720910 ST720910:SV720910 ACP720910:ACR720910 AML720910:AMN720910 AWH720910:AWJ720910 BGD720910:BGF720910 BPZ720910:BQB720910 BZV720910:BZX720910 CJR720910:CJT720910 CTN720910:CTP720910 DDJ720910:DDL720910 DNF720910:DNH720910 DXB720910:DXD720910 EGX720910:EGZ720910 EQT720910:EQV720910 FAP720910:FAR720910 FKL720910:FKN720910 FUH720910:FUJ720910 GED720910:GEF720910 GNZ720910:GOB720910 GXV720910:GXX720910 HHR720910:HHT720910 HRN720910:HRP720910 IBJ720910:IBL720910 ILF720910:ILH720910 IVB720910:IVD720910 JEX720910:JEZ720910 JOT720910:JOV720910 JYP720910:JYR720910 KIL720910:KIN720910 KSH720910:KSJ720910 LCD720910:LCF720910 LLZ720910:LMB720910 LVV720910:LVX720910 MFR720910:MFT720910 MPN720910:MPP720910 MZJ720910:MZL720910 NJF720910:NJH720910 NTB720910:NTD720910 OCX720910:OCZ720910 OMT720910:OMV720910 OWP720910:OWR720910 PGL720910:PGN720910 PQH720910:PQJ720910 QAD720910:QAF720910 QJZ720910:QKB720910 QTV720910:QTX720910 RDR720910:RDT720910 RNN720910:RNP720910 RXJ720910:RXL720910 SHF720910:SHH720910 SRB720910:SRD720910 TAX720910:TAZ720910 TKT720910:TKV720910 TUP720910:TUR720910 UEL720910:UEN720910 UOH720910:UOJ720910 UYD720910:UYF720910 VHZ720910:VIB720910 VRV720910:VRX720910 WBR720910:WBT720910 WLN720910:WLP720910 WVJ720910:WVL720910 B786446:D786446 IX786446:IZ786446 ST786446:SV786446 ACP786446:ACR786446 AML786446:AMN786446 AWH786446:AWJ786446 BGD786446:BGF786446 BPZ786446:BQB786446 BZV786446:BZX786446 CJR786446:CJT786446 CTN786446:CTP786446 DDJ786446:DDL786446 DNF786446:DNH786446 DXB786446:DXD786446 EGX786446:EGZ786446 EQT786446:EQV786446 FAP786446:FAR786446 FKL786446:FKN786446 FUH786446:FUJ786446 GED786446:GEF786446 GNZ786446:GOB786446 GXV786446:GXX786446 HHR786446:HHT786446 HRN786446:HRP786446 IBJ786446:IBL786446 ILF786446:ILH786446 IVB786446:IVD786446 JEX786446:JEZ786446 JOT786446:JOV786446 JYP786446:JYR786446 KIL786446:KIN786446 KSH786446:KSJ786446 LCD786446:LCF786446 LLZ786446:LMB786446 LVV786446:LVX786446 MFR786446:MFT786446 MPN786446:MPP786446 MZJ786446:MZL786446 NJF786446:NJH786446 NTB786446:NTD786446 OCX786446:OCZ786446 OMT786446:OMV786446 OWP786446:OWR786446 PGL786446:PGN786446 PQH786446:PQJ786446 QAD786446:QAF786446 QJZ786446:QKB786446 QTV786446:QTX786446 RDR786446:RDT786446 RNN786446:RNP786446 RXJ786446:RXL786446 SHF786446:SHH786446 SRB786446:SRD786446 TAX786446:TAZ786446 TKT786446:TKV786446 TUP786446:TUR786446 UEL786446:UEN786446 UOH786446:UOJ786446 UYD786446:UYF786446 VHZ786446:VIB786446 VRV786446:VRX786446 WBR786446:WBT786446 WLN786446:WLP786446 WVJ786446:WVL786446 B851982:D851982 IX851982:IZ851982 ST851982:SV851982 ACP851982:ACR851982 AML851982:AMN851982 AWH851982:AWJ851982 BGD851982:BGF851982 BPZ851982:BQB851982 BZV851982:BZX851982 CJR851982:CJT851982 CTN851982:CTP851982 DDJ851982:DDL851982 DNF851982:DNH851982 DXB851982:DXD851982 EGX851982:EGZ851982 EQT851982:EQV851982 FAP851982:FAR851982 FKL851982:FKN851982 FUH851982:FUJ851982 GED851982:GEF851982 GNZ851982:GOB851982 GXV851982:GXX851982 HHR851982:HHT851982 HRN851982:HRP851982 IBJ851982:IBL851982 ILF851982:ILH851982 IVB851982:IVD851982 JEX851982:JEZ851982 JOT851982:JOV851982 JYP851982:JYR851982 KIL851982:KIN851982 KSH851982:KSJ851982 LCD851982:LCF851982 LLZ851982:LMB851982 LVV851982:LVX851982 MFR851982:MFT851982 MPN851982:MPP851982 MZJ851982:MZL851982 NJF851982:NJH851982 NTB851982:NTD851982 OCX851982:OCZ851982 OMT851982:OMV851982 OWP851982:OWR851982 PGL851982:PGN851982 PQH851982:PQJ851982 QAD851982:QAF851982 QJZ851982:QKB851982 QTV851982:QTX851982 RDR851982:RDT851982 RNN851982:RNP851982 RXJ851982:RXL851982 SHF851982:SHH851982 SRB851982:SRD851982 TAX851982:TAZ851982 TKT851982:TKV851982 TUP851982:TUR851982 UEL851982:UEN851982 UOH851982:UOJ851982 UYD851982:UYF851982 VHZ851982:VIB851982 VRV851982:VRX851982 WBR851982:WBT851982 WLN851982:WLP851982 WVJ851982:WVL851982 B917518:D917518 IX917518:IZ917518 ST917518:SV917518 ACP917518:ACR917518 AML917518:AMN917518 AWH917518:AWJ917518 BGD917518:BGF917518 BPZ917518:BQB917518 BZV917518:BZX917518 CJR917518:CJT917518 CTN917518:CTP917518 DDJ917518:DDL917518 DNF917518:DNH917518 DXB917518:DXD917518 EGX917518:EGZ917518 EQT917518:EQV917518 FAP917518:FAR917518 FKL917518:FKN917518 FUH917518:FUJ917518 GED917518:GEF917518 GNZ917518:GOB917518 GXV917518:GXX917518 HHR917518:HHT917518 HRN917518:HRP917518 IBJ917518:IBL917518 ILF917518:ILH917518 IVB917518:IVD917518 JEX917518:JEZ917518 JOT917518:JOV917518 JYP917518:JYR917518 KIL917518:KIN917518 KSH917518:KSJ917518 LCD917518:LCF917518 LLZ917518:LMB917518 LVV917518:LVX917518 MFR917518:MFT917518 MPN917518:MPP917518 MZJ917518:MZL917518 NJF917518:NJH917518 NTB917518:NTD917518 OCX917518:OCZ917518 OMT917518:OMV917518 OWP917518:OWR917518 PGL917518:PGN917518 PQH917518:PQJ917518 QAD917518:QAF917518 QJZ917518:QKB917518 QTV917518:QTX917518 RDR917518:RDT917518 RNN917518:RNP917518 RXJ917518:RXL917518 SHF917518:SHH917518 SRB917518:SRD917518 TAX917518:TAZ917518 TKT917518:TKV917518 TUP917518:TUR917518 UEL917518:UEN917518 UOH917518:UOJ917518 UYD917518:UYF917518 VHZ917518:VIB917518 VRV917518:VRX917518 WBR917518:WBT917518 WLN917518:WLP917518 WVJ917518:WVL917518 B983054:D983054 IX983054:IZ983054 ST983054:SV983054 ACP983054:ACR983054 AML983054:AMN983054 AWH983054:AWJ983054 BGD983054:BGF983054 BPZ983054:BQB983054 BZV983054:BZX983054 CJR983054:CJT983054 CTN983054:CTP983054 DDJ983054:DDL983054 DNF983054:DNH983054 DXB983054:DXD983054 EGX983054:EGZ983054 EQT983054:EQV983054 FAP983054:FAR983054 FKL983054:FKN983054 FUH983054:FUJ983054 GED983054:GEF983054 GNZ983054:GOB983054 GXV983054:GXX983054 HHR983054:HHT983054 HRN983054:HRP983054 IBJ983054:IBL983054 ILF983054:ILH983054 IVB983054:IVD983054 JEX983054:JEZ983054 JOT983054:JOV983054 JYP983054:JYR983054 KIL983054:KIN983054 KSH983054:KSJ983054 LCD983054:LCF983054 LLZ983054:LMB983054 LVV983054:LVX983054 MFR983054:MFT983054 MPN983054:MPP983054 MZJ983054:MZL983054 NJF983054:NJH983054 NTB983054:NTD983054 OCX983054:OCZ983054 OMT983054:OMV983054 OWP983054:OWR983054 PGL983054:PGN983054 PQH983054:PQJ983054 QAD983054:QAF983054 QJZ983054:QKB983054 QTV983054:QTX983054 RDR983054:RDT983054 RNN983054:RNP983054 RXJ983054:RXL983054 SHF983054:SHH983054 SRB983054:SRD983054 TAX983054:TAZ983054 TKT983054:TKV983054 TUP983054:TUR983054 UEL983054:UEN983054 UOH983054:UOJ983054 UYD983054:UYF983054 VHZ983054:VIB983054 VRV983054:VRX983054 WBR983054:WBT983054 WLN983054:WLP983054 WVJ983054:WVL983054"/>
    <dataValidation allowBlank="1" showInputMessage="1" showErrorMessage="1" prompt="Total cost of loan is automatically calculated in this cell" sqref="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dataValidation allowBlank="1" showInputMessage="1" showErrorMessage="1" prompt="Payment Number is automatically updated in this column under this heading" sqref="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dataValidation allowBlank="1" showInputMessage="1" showErrorMessage="1" prompt="Payment Date is automatically updated in this column under this heading" sqref="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C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C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C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C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C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C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C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C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C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C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C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C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C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C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dataValidation allowBlank="1" showInputMessage="1" showErrorMessage="1" prompt="Beginning Balance is automatically calculated in this column under this heading"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ataValidation allowBlank="1" showInputMessage="1" showErrorMessage="1" prompt="Principal amount is automatically updated in this column under this heading" sqref="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dataValidation allowBlank="1" showInputMessage="1" showErrorMessage="1" prompt="Interest amount is automatically updated in this column under this heading" sqref="F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sheet1</vt:lpstr>
      <vt:lpstr>Assumption</vt:lpstr>
      <vt:lpstr>Project Cost</vt:lpstr>
      <vt:lpstr>Project Details</vt:lpstr>
      <vt:lpstr>Proj P&amp;L</vt:lpstr>
      <vt:lpstr>Ratio Analysis</vt:lpstr>
      <vt:lpstr>Breakeven &amp; Sensitivity</vt:lpstr>
      <vt:lpstr>Balance Sheet</vt:lpstr>
      <vt:lpstr>Cash Flow</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2025-02-11T09:45:39Z</dcterms:modified>
</cp:coreProperties>
</file>